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aylormcgill/Desktop/New Supts. 2025/"/>
    </mc:Choice>
  </mc:AlternateContent>
  <xr:revisionPtr revIDLastSave="0" documentId="8_{49BABEFE-170C-FB4C-BB4C-7905EB3018F5}" xr6:coauthVersionLast="47" xr6:coauthVersionMax="47" xr10:uidLastSave="{00000000-0000-0000-0000-000000000000}"/>
  <bookViews>
    <workbookView xWindow="0" yWindow="760" windowWidth="29040" windowHeight="15720" tabRatio="834" xr2:uid="{00000000-000D-0000-FFFF-FFFF00000000}"/>
  </bookViews>
  <sheets>
    <sheet name="Instructions" sheetId="18" r:id="rId1"/>
    <sheet name="Summary_AllDistricts" sheetId="25" r:id="rId2"/>
    <sheet name="StateEnr_Compare" sheetId="21" r:id="rId3"/>
    <sheet name="AEAEnr_Compare" sheetId="24" r:id="rId4"/>
    <sheet name="Self_Select" sheetId="22" r:id="rId5"/>
    <sheet name="State_Val_PP_Compare" sheetId="27" r:id="rId6"/>
    <sheet name="AEA_Val_PP_Compare" sheetId="28" r:id="rId7"/>
    <sheet name="List" sheetId="19" state="hidden" r:id="rId8"/>
    <sheet name="FYxx_DataDrop" sheetId="16" state="hidden" r:id="rId9"/>
    <sheet name="Notes_for_Data_Pull" sheetId="23" state="hidden" r:id="rId10"/>
    <sheet name="Wrksht_AEA_Sort" sheetId="26" state="hidden" r:id="rId11"/>
  </sheets>
  <definedNames>
    <definedName name="dist_list_1">List!$M$4:$M$328</definedName>
    <definedName name="Dist_List_2">List!$M$3:$M$328</definedName>
    <definedName name="_xlnm.Print_Area" localSheetId="6">AEA_Val_PP_Compare!$A$1:$K$73</definedName>
    <definedName name="_xlnm.Print_Area" localSheetId="3">AEAEnr_Compare!$A$1:$K$72</definedName>
    <definedName name="_xlnm.Print_Area" localSheetId="4">Self_Select!$A$1:$K$74</definedName>
    <definedName name="_xlnm.Print_Area" localSheetId="5">State_Val_PP_Compare!$A$1:$K$73</definedName>
    <definedName name="_xlnm.Print_Area" localSheetId="2">StateEnr_Compare!$A$1:$K$72</definedName>
    <definedName name="_xlnm.Print_Titles" localSheetId="1">Summary_AllDistricts!$1:$4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29" i="16" l="1"/>
  <c r="F330" i="16"/>
  <c r="G330" i="16"/>
  <c r="H330" i="16"/>
  <c r="I330" i="16"/>
  <c r="L331" i="25" s="1"/>
  <c r="L6" i="25"/>
  <c r="L7" i="25"/>
  <c r="L8" i="25"/>
  <c r="L9" i="25"/>
  <c r="L10" i="25"/>
  <c r="L11" i="25"/>
  <c r="L12" i="25"/>
  <c r="L13" i="25"/>
  <c r="L14" i="25"/>
  <c r="L15" i="25"/>
  <c r="L16" i="25"/>
  <c r="L17" i="25"/>
  <c r="L18" i="25"/>
  <c r="L19" i="25"/>
  <c r="L20" i="25"/>
  <c r="L21" i="25"/>
  <c r="L22" i="25"/>
  <c r="L23" i="25"/>
  <c r="L25" i="25"/>
  <c r="L26" i="25"/>
  <c r="L27" i="25"/>
  <c r="L28" i="25"/>
  <c r="L29" i="25"/>
  <c r="L30" i="25"/>
  <c r="L31" i="25"/>
  <c r="L32" i="25"/>
  <c r="L33" i="25"/>
  <c r="L34" i="25"/>
  <c r="L35" i="25"/>
  <c r="L36" i="25"/>
  <c r="L37" i="25"/>
  <c r="L38" i="25"/>
  <c r="L39" i="25"/>
  <c r="L40" i="25"/>
  <c r="L41" i="25"/>
  <c r="L42" i="25"/>
  <c r="L43" i="25"/>
  <c r="L44" i="25"/>
  <c r="L45" i="25"/>
  <c r="L46" i="25"/>
  <c r="L47" i="25"/>
  <c r="L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61" i="25"/>
  <c r="L62" i="25"/>
  <c r="L63" i="25"/>
  <c r="L64" i="25"/>
  <c r="L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81" i="25"/>
  <c r="L82" i="25"/>
  <c r="L83" i="25"/>
  <c r="L84" i="25"/>
  <c r="L85" i="25"/>
  <c r="L86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L107" i="25"/>
  <c r="L108" i="25"/>
  <c r="L109" i="25"/>
  <c r="L110" i="25"/>
  <c r="L111" i="25"/>
  <c r="L112" i="25"/>
  <c r="L113" i="25"/>
  <c r="L114" i="25"/>
  <c r="L115" i="25"/>
  <c r="L116" i="25"/>
  <c r="L117" i="25"/>
  <c r="L118" i="25"/>
  <c r="L119" i="25"/>
  <c r="L120" i="25"/>
  <c r="L121" i="25"/>
  <c r="L122" i="25"/>
  <c r="L123" i="25"/>
  <c r="L124" i="25"/>
  <c r="L125" i="25"/>
  <c r="L126" i="25"/>
  <c r="L127" i="25"/>
  <c r="L128" i="25"/>
  <c r="L129" i="25"/>
  <c r="L130" i="25"/>
  <c r="L131" i="25"/>
  <c r="L132" i="25"/>
  <c r="L133" i="25"/>
  <c r="L134" i="25"/>
  <c r="L135" i="25"/>
  <c r="L136" i="25"/>
  <c r="L137" i="25"/>
  <c r="L138" i="25"/>
  <c r="L139" i="25"/>
  <c r="L140" i="25"/>
  <c r="L141" i="25"/>
  <c r="L142" i="25"/>
  <c r="L143" i="25"/>
  <c r="L144" i="25"/>
  <c r="L145" i="25"/>
  <c r="L146" i="25"/>
  <c r="L147" i="25"/>
  <c r="L148" i="25"/>
  <c r="L149" i="25"/>
  <c r="L150" i="25"/>
  <c r="L151" i="25"/>
  <c r="L152" i="25"/>
  <c r="L153" i="25"/>
  <c r="L154" i="25"/>
  <c r="L155" i="25"/>
  <c r="L156" i="25"/>
  <c r="L157" i="25"/>
  <c r="L158" i="25"/>
  <c r="L159" i="25"/>
  <c r="L160" i="25"/>
  <c r="L161" i="25"/>
  <c r="L162" i="25"/>
  <c r="L163" i="25"/>
  <c r="L164" i="25"/>
  <c r="L165" i="25"/>
  <c r="L166" i="25"/>
  <c r="L167" i="25"/>
  <c r="L168" i="25"/>
  <c r="L169" i="25"/>
  <c r="L170" i="25"/>
  <c r="L171" i="25"/>
  <c r="L172" i="25"/>
  <c r="L173" i="25"/>
  <c r="L174" i="25"/>
  <c r="L175" i="25"/>
  <c r="L176" i="25"/>
  <c r="L177" i="25"/>
  <c r="L178" i="25"/>
  <c r="L179" i="25"/>
  <c r="L180" i="25"/>
  <c r="L181" i="25"/>
  <c r="L183" i="25"/>
  <c r="L184" i="25"/>
  <c r="L185" i="25"/>
  <c r="L186" i="25"/>
  <c r="L187" i="25"/>
  <c r="L188" i="25"/>
  <c r="L189" i="25"/>
  <c r="L190" i="25"/>
  <c r="L191" i="25"/>
  <c r="L192" i="25"/>
  <c r="L193" i="25"/>
  <c r="L194" i="25"/>
  <c r="L195" i="25"/>
  <c r="L196" i="25"/>
  <c r="L197" i="25"/>
  <c r="L198" i="25"/>
  <c r="L199" i="25"/>
  <c r="L200" i="25"/>
  <c r="L201" i="25"/>
  <c r="L202" i="25"/>
  <c r="L203" i="25"/>
  <c r="L204" i="25"/>
  <c r="L205" i="25"/>
  <c r="L206" i="25"/>
  <c r="L207" i="25"/>
  <c r="L208" i="25"/>
  <c r="L209" i="25"/>
  <c r="L210" i="25"/>
  <c r="L211" i="25"/>
  <c r="L212" i="25"/>
  <c r="L213" i="25"/>
  <c r="L214" i="25"/>
  <c r="L215" i="25"/>
  <c r="L216" i="25"/>
  <c r="L217" i="25"/>
  <c r="L218" i="25"/>
  <c r="L219" i="25"/>
  <c r="L220" i="25"/>
  <c r="L221" i="25"/>
  <c r="L222" i="25"/>
  <c r="L223" i="25"/>
  <c r="L224" i="25"/>
  <c r="L225" i="25"/>
  <c r="L226" i="25"/>
  <c r="L227" i="25"/>
  <c r="L228" i="25"/>
  <c r="L229" i="25"/>
  <c r="L230" i="25"/>
  <c r="L231" i="25"/>
  <c r="L232" i="25"/>
  <c r="L233" i="25"/>
  <c r="L234" i="25"/>
  <c r="L235" i="25"/>
  <c r="L236" i="25"/>
  <c r="L237" i="25"/>
  <c r="L238" i="25"/>
  <c r="L239" i="25"/>
  <c r="L240" i="25"/>
  <c r="L241" i="25"/>
  <c r="L242" i="25"/>
  <c r="L243" i="25"/>
  <c r="L244" i="25"/>
  <c r="L245" i="25"/>
  <c r="L246" i="25"/>
  <c r="L247" i="25"/>
  <c r="L248" i="25"/>
  <c r="L249" i="25"/>
  <c r="L250" i="25"/>
  <c r="L251" i="25"/>
  <c r="L252" i="25"/>
  <c r="L253" i="25"/>
  <c r="L254" i="25"/>
  <c r="L255" i="25"/>
  <c r="L256" i="25"/>
  <c r="L257" i="25"/>
  <c r="L258" i="25"/>
  <c r="L259" i="25"/>
  <c r="L260" i="25"/>
  <c r="L261" i="25"/>
  <c r="L262" i="25"/>
  <c r="L263" i="25"/>
  <c r="L264" i="25"/>
  <c r="L265" i="25"/>
  <c r="L266" i="25"/>
  <c r="L267" i="25"/>
  <c r="L268" i="25"/>
  <c r="L269" i="25"/>
  <c r="L270" i="25"/>
  <c r="L271" i="25"/>
  <c r="L272" i="25"/>
  <c r="L273" i="25"/>
  <c r="L274" i="25"/>
  <c r="L275" i="25"/>
  <c r="L276" i="25"/>
  <c r="L277" i="25"/>
  <c r="L278" i="25"/>
  <c r="L279" i="25"/>
  <c r="L280" i="25"/>
  <c r="L281" i="25"/>
  <c r="L282" i="25"/>
  <c r="L284" i="25"/>
  <c r="L285" i="25"/>
  <c r="L286" i="25"/>
  <c r="L287" i="25"/>
  <c r="L288" i="25"/>
  <c r="L289" i="25"/>
  <c r="L290" i="25"/>
  <c r="L291" i="25"/>
  <c r="L292" i="25"/>
  <c r="L293" i="25"/>
  <c r="L294" i="25"/>
  <c r="L295" i="25"/>
  <c r="L296" i="25"/>
  <c r="L297" i="25"/>
  <c r="L298" i="25"/>
  <c r="L299" i="25"/>
  <c r="L300" i="25"/>
  <c r="L301" i="25"/>
  <c r="L302" i="25"/>
  <c r="L303" i="25"/>
  <c r="L304" i="25"/>
  <c r="L305" i="25"/>
  <c r="L306" i="25"/>
  <c r="L307" i="25"/>
  <c r="L308" i="25"/>
  <c r="L309" i="25"/>
  <c r="L310" i="25"/>
  <c r="L311" i="25"/>
  <c r="L312" i="25"/>
  <c r="L313" i="25"/>
  <c r="L314" i="25"/>
  <c r="L315" i="25"/>
  <c r="L316" i="25"/>
  <c r="L317" i="25"/>
  <c r="L318" i="25"/>
  <c r="L319" i="25"/>
  <c r="L320" i="25"/>
  <c r="L321" i="25"/>
  <c r="L322" i="25"/>
  <c r="L323" i="25"/>
  <c r="L324" i="25"/>
  <c r="L325" i="25"/>
  <c r="L326" i="25"/>
  <c r="L327" i="25"/>
  <c r="L328" i="25"/>
  <c r="L329" i="25"/>
  <c r="L330" i="25"/>
  <c r="D329" i="25"/>
  <c r="F329" i="25"/>
  <c r="H329" i="25"/>
  <c r="B329" i="25"/>
  <c r="A330" i="16"/>
  <c r="F329" i="16" s="1"/>
  <c r="E29" i="21" s="1"/>
  <c r="L4" i="26"/>
  <c r="L5" i="26"/>
  <c r="L6" i="26"/>
  <c r="L7" i="26"/>
  <c r="L8" i="26"/>
  <c r="L9" i="26"/>
  <c r="L10" i="26"/>
  <c r="L11" i="26"/>
  <c r="L12" i="26"/>
  <c r="L13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59" i="26"/>
  <c r="L60" i="26"/>
  <c r="L61" i="26"/>
  <c r="L62" i="26"/>
  <c r="L63" i="26"/>
  <c r="L64" i="26"/>
  <c r="L65" i="26"/>
  <c r="L66" i="26"/>
  <c r="L67" i="26"/>
  <c r="L68" i="26"/>
  <c r="L69" i="26"/>
  <c r="L70" i="26"/>
  <c r="L71" i="26"/>
  <c r="L72" i="26"/>
  <c r="L73" i="26"/>
  <c r="L74" i="26"/>
  <c r="L75" i="26"/>
  <c r="L76" i="26"/>
  <c r="L77" i="26"/>
  <c r="L78" i="26"/>
  <c r="L79" i="26"/>
  <c r="L80" i="26"/>
  <c r="L81" i="26"/>
  <c r="L82" i="26"/>
  <c r="L83" i="26"/>
  <c r="L84" i="26"/>
  <c r="L85" i="26"/>
  <c r="L86" i="26"/>
  <c r="L87" i="26"/>
  <c r="L88" i="26"/>
  <c r="L89" i="26"/>
  <c r="L90" i="26"/>
  <c r="L91" i="26"/>
  <c r="L92" i="26"/>
  <c r="L93" i="26"/>
  <c r="L94" i="26"/>
  <c r="L95" i="26"/>
  <c r="L96" i="26"/>
  <c r="L97" i="26"/>
  <c r="L98" i="26"/>
  <c r="L99" i="26"/>
  <c r="L100" i="26"/>
  <c r="L101" i="26"/>
  <c r="L102" i="26"/>
  <c r="L103" i="26"/>
  <c r="L104" i="26"/>
  <c r="L105" i="26"/>
  <c r="L106" i="26"/>
  <c r="L107" i="26"/>
  <c r="L108" i="26"/>
  <c r="L109" i="26"/>
  <c r="L110" i="26"/>
  <c r="L111" i="26"/>
  <c r="L112" i="26"/>
  <c r="L113" i="26"/>
  <c r="L114" i="26"/>
  <c r="L115" i="26"/>
  <c r="L116" i="26"/>
  <c r="L117" i="26"/>
  <c r="L118" i="26"/>
  <c r="L119" i="26"/>
  <c r="L120" i="26"/>
  <c r="L121" i="26"/>
  <c r="L122" i="26"/>
  <c r="L123" i="26"/>
  <c r="L124" i="26"/>
  <c r="L125" i="26"/>
  <c r="L126" i="26"/>
  <c r="L127" i="26"/>
  <c r="L128" i="26"/>
  <c r="L129" i="26"/>
  <c r="L130" i="26"/>
  <c r="L131" i="26"/>
  <c r="L132" i="26"/>
  <c r="L133" i="26"/>
  <c r="L134" i="26"/>
  <c r="L135" i="26"/>
  <c r="L136" i="26"/>
  <c r="L137" i="26"/>
  <c r="L138" i="26"/>
  <c r="L139" i="26"/>
  <c r="L140" i="26"/>
  <c r="L141" i="26"/>
  <c r="L142" i="26"/>
  <c r="L143" i="26"/>
  <c r="L144" i="26"/>
  <c r="L145" i="26"/>
  <c r="L146" i="26"/>
  <c r="L147" i="26"/>
  <c r="L148" i="26"/>
  <c r="L149" i="26"/>
  <c r="L150" i="26"/>
  <c r="L151" i="26"/>
  <c r="L152" i="26"/>
  <c r="L153" i="26"/>
  <c r="L154" i="26"/>
  <c r="L155" i="26"/>
  <c r="L156" i="26"/>
  <c r="L157" i="26"/>
  <c r="L158" i="26"/>
  <c r="L159" i="26"/>
  <c r="L160" i="26"/>
  <c r="L161" i="26"/>
  <c r="L162" i="26"/>
  <c r="L163" i="26"/>
  <c r="L164" i="26"/>
  <c r="L165" i="26"/>
  <c r="L166" i="26"/>
  <c r="L167" i="26"/>
  <c r="L168" i="26"/>
  <c r="L169" i="26"/>
  <c r="L170" i="26"/>
  <c r="L171" i="26"/>
  <c r="L172" i="26"/>
  <c r="L173" i="26"/>
  <c r="L174" i="26"/>
  <c r="L175" i="26"/>
  <c r="L176" i="26"/>
  <c r="L177" i="26"/>
  <c r="L178" i="26"/>
  <c r="L179" i="26"/>
  <c r="L180" i="26"/>
  <c r="L181" i="26"/>
  <c r="L182" i="26"/>
  <c r="L183" i="26"/>
  <c r="L184" i="26"/>
  <c r="L185" i="26"/>
  <c r="L186" i="26"/>
  <c r="L187" i="26"/>
  <c r="L188" i="26"/>
  <c r="L189" i="26"/>
  <c r="L190" i="26"/>
  <c r="L191" i="26"/>
  <c r="L192" i="26"/>
  <c r="L193" i="26"/>
  <c r="L194" i="26"/>
  <c r="L195" i="26"/>
  <c r="L196" i="26"/>
  <c r="L197" i="26"/>
  <c r="L198" i="26"/>
  <c r="L199" i="26"/>
  <c r="L200" i="26"/>
  <c r="L201" i="26"/>
  <c r="L202" i="26"/>
  <c r="L203" i="26"/>
  <c r="L204" i="26"/>
  <c r="L205" i="26"/>
  <c r="L206" i="26"/>
  <c r="L207" i="26"/>
  <c r="L208" i="26"/>
  <c r="L209" i="26"/>
  <c r="L210" i="26"/>
  <c r="L211" i="26"/>
  <c r="L212" i="26"/>
  <c r="L213" i="26"/>
  <c r="L214" i="26"/>
  <c r="L215" i="26"/>
  <c r="L216" i="26"/>
  <c r="L217" i="26"/>
  <c r="L218" i="26"/>
  <c r="L219" i="26"/>
  <c r="L220" i="26"/>
  <c r="L221" i="26"/>
  <c r="L222" i="26"/>
  <c r="L223" i="26"/>
  <c r="L224" i="26"/>
  <c r="L225" i="26"/>
  <c r="L226" i="26"/>
  <c r="L227" i="26"/>
  <c r="L228" i="26"/>
  <c r="L229" i="26"/>
  <c r="L230" i="26"/>
  <c r="L231" i="26"/>
  <c r="L232" i="26"/>
  <c r="L233" i="26"/>
  <c r="L234" i="26"/>
  <c r="L235" i="26"/>
  <c r="L236" i="26"/>
  <c r="L237" i="26"/>
  <c r="L238" i="26"/>
  <c r="L239" i="26"/>
  <c r="L240" i="26"/>
  <c r="L241" i="26"/>
  <c r="L242" i="26"/>
  <c r="L243" i="26"/>
  <c r="L244" i="26"/>
  <c r="L245" i="26"/>
  <c r="L246" i="26"/>
  <c r="L247" i="26"/>
  <c r="L248" i="26"/>
  <c r="L249" i="26"/>
  <c r="L250" i="26"/>
  <c r="L251" i="26"/>
  <c r="L252" i="26"/>
  <c r="L253" i="26"/>
  <c r="L254" i="26"/>
  <c r="L255" i="26"/>
  <c r="L256" i="26"/>
  <c r="L257" i="26"/>
  <c r="L258" i="26"/>
  <c r="L259" i="26"/>
  <c r="L260" i="26"/>
  <c r="L261" i="26"/>
  <c r="L262" i="26"/>
  <c r="L263" i="26"/>
  <c r="L264" i="26"/>
  <c r="L265" i="26"/>
  <c r="L266" i="26"/>
  <c r="L267" i="26"/>
  <c r="L268" i="26"/>
  <c r="L269" i="26"/>
  <c r="L270" i="26"/>
  <c r="L271" i="26"/>
  <c r="L272" i="26"/>
  <c r="L273" i="26"/>
  <c r="L274" i="26"/>
  <c r="L275" i="26"/>
  <c r="L276" i="26"/>
  <c r="L277" i="26"/>
  <c r="L278" i="26"/>
  <c r="L279" i="26"/>
  <c r="L280" i="26"/>
  <c r="L281" i="26"/>
  <c r="L282" i="26"/>
  <c r="L283" i="26"/>
  <c r="L284" i="26"/>
  <c r="L285" i="26"/>
  <c r="L286" i="26"/>
  <c r="L287" i="26"/>
  <c r="L288" i="26"/>
  <c r="L289" i="26"/>
  <c r="L290" i="26"/>
  <c r="L291" i="26"/>
  <c r="L292" i="26"/>
  <c r="L293" i="26"/>
  <c r="L294" i="26"/>
  <c r="L295" i="26"/>
  <c r="L296" i="26"/>
  <c r="L297" i="26"/>
  <c r="L298" i="26"/>
  <c r="L299" i="26"/>
  <c r="L300" i="26"/>
  <c r="L301" i="26"/>
  <c r="L302" i="26"/>
  <c r="L303" i="26"/>
  <c r="L304" i="26"/>
  <c r="L305" i="26"/>
  <c r="L306" i="26"/>
  <c r="L307" i="26"/>
  <c r="L308" i="26"/>
  <c r="L309" i="26"/>
  <c r="L310" i="26"/>
  <c r="L311" i="26"/>
  <c r="L312" i="26"/>
  <c r="L313" i="26"/>
  <c r="L314" i="26"/>
  <c r="L315" i="26"/>
  <c r="L316" i="26"/>
  <c r="L317" i="26"/>
  <c r="L318" i="26"/>
  <c r="L319" i="26"/>
  <c r="L320" i="26"/>
  <c r="L321" i="26"/>
  <c r="L322" i="26"/>
  <c r="L323" i="26"/>
  <c r="L324" i="26"/>
  <c r="L325" i="26"/>
  <c r="L326" i="26"/>
  <c r="L3" i="26"/>
  <c r="L2" i="26"/>
  <c r="J79" i="16"/>
  <c r="G329" i="16" l="1"/>
  <c r="H329" i="16"/>
  <c r="L182" i="25"/>
  <c r="L283" i="25"/>
  <c r="L24" i="25"/>
  <c r="K30" i="22"/>
  <c r="T8" i="22" s="1"/>
  <c r="T9" i="22" s="1"/>
  <c r="T10" i="22" s="1"/>
  <c r="T11" i="22" s="1"/>
  <c r="T12" i="22" s="1"/>
  <c r="T13" i="22" s="1"/>
  <c r="T14" i="22" s="1"/>
  <c r="T15" i="22" s="1"/>
  <c r="T16" i="22" s="1"/>
  <c r="T17" i="22" s="1"/>
  <c r="T18" i="22" s="1"/>
  <c r="T19" i="22" s="1"/>
  <c r="T20" i="22" s="1"/>
  <c r="T21" i="22" s="1"/>
  <c r="T22" i="22" s="1"/>
  <c r="T23" i="22" s="1"/>
  <c r="T24" i="22" s="1"/>
  <c r="T25" i="22" s="1"/>
  <c r="T26" i="22" s="1"/>
  <c r="T27" i="22" s="1"/>
  <c r="T28" i="22" s="1"/>
  <c r="P6" i="22"/>
  <c r="T6" i="22" s="1"/>
  <c r="N6" i="22"/>
  <c r="R6" i="22" s="1"/>
  <c r="T7" i="28"/>
  <c r="N7" i="28"/>
  <c r="R7" i="28"/>
  <c r="T7" i="27"/>
  <c r="R7" i="27"/>
  <c r="P7" i="27"/>
  <c r="T7" i="24"/>
  <c r="R7" i="24"/>
  <c r="R7" i="21"/>
  <c r="T7" i="21"/>
  <c r="G5" i="28"/>
  <c r="G5" i="27"/>
  <c r="G4" i="22"/>
  <c r="G5" i="24"/>
  <c r="G5" i="21"/>
  <c r="B23" i="18"/>
  <c r="W332" i="19"/>
  <c r="B327" i="19"/>
  <c r="D327" i="19" s="1"/>
  <c r="C327" i="19"/>
  <c r="B328" i="19"/>
  <c r="D328" i="19" s="1"/>
  <c r="C328" i="19"/>
  <c r="B335" i="25"/>
  <c r="B336" i="25"/>
  <c r="B334" i="25"/>
  <c r="C73" i="22"/>
  <c r="B5" i="25"/>
  <c r="D5" i="25"/>
  <c r="F5" i="25"/>
  <c r="H5" i="25"/>
  <c r="L5" i="25"/>
  <c r="B6" i="25"/>
  <c r="D6" i="25"/>
  <c r="F6" i="25"/>
  <c r="H6" i="25"/>
  <c r="B7" i="25"/>
  <c r="D7" i="25"/>
  <c r="F7" i="25"/>
  <c r="H7" i="25"/>
  <c r="B8" i="25"/>
  <c r="D8" i="25"/>
  <c r="F8" i="25"/>
  <c r="H8" i="25"/>
  <c r="B9" i="25"/>
  <c r="D9" i="25"/>
  <c r="F9" i="25"/>
  <c r="H9" i="25"/>
  <c r="B10" i="25"/>
  <c r="D10" i="25"/>
  <c r="F10" i="25"/>
  <c r="H10" i="25"/>
  <c r="B11" i="25"/>
  <c r="D11" i="25"/>
  <c r="F11" i="25"/>
  <c r="H11" i="25"/>
  <c r="B12" i="25"/>
  <c r="D12" i="25"/>
  <c r="F12" i="25"/>
  <c r="H12" i="25"/>
  <c r="B13" i="25"/>
  <c r="D13" i="25"/>
  <c r="F13" i="25"/>
  <c r="H13" i="25"/>
  <c r="B14" i="25"/>
  <c r="D14" i="25"/>
  <c r="F14" i="25"/>
  <c r="H14" i="25"/>
  <c r="B15" i="25"/>
  <c r="D15" i="25"/>
  <c r="F15" i="25"/>
  <c r="H15" i="25"/>
  <c r="B16" i="25"/>
  <c r="D16" i="25"/>
  <c r="F16" i="25"/>
  <c r="H16" i="25"/>
  <c r="B17" i="25"/>
  <c r="D17" i="25"/>
  <c r="F17" i="25"/>
  <c r="H17" i="25"/>
  <c r="B18" i="25"/>
  <c r="D18" i="25"/>
  <c r="F18" i="25"/>
  <c r="H18" i="25"/>
  <c r="B19" i="25"/>
  <c r="D19" i="25"/>
  <c r="F19" i="25"/>
  <c r="H19" i="25"/>
  <c r="B20" i="25"/>
  <c r="D20" i="25"/>
  <c r="F20" i="25"/>
  <c r="H20" i="25"/>
  <c r="B21" i="25"/>
  <c r="D21" i="25"/>
  <c r="F21" i="25"/>
  <c r="H21" i="25"/>
  <c r="B22" i="25"/>
  <c r="D22" i="25"/>
  <c r="F22" i="25"/>
  <c r="H22" i="25"/>
  <c r="B23" i="25"/>
  <c r="D23" i="25"/>
  <c r="F23" i="25"/>
  <c r="H23" i="25"/>
  <c r="B24" i="25"/>
  <c r="D24" i="25"/>
  <c r="F24" i="25"/>
  <c r="H24" i="25"/>
  <c r="B25" i="25"/>
  <c r="D25" i="25"/>
  <c r="F25" i="25"/>
  <c r="H25" i="25"/>
  <c r="B26" i="25"/>
  <c r="D26" i="25"/>
  <c r="F26" i="25"/>
  <c r="H26" i="25"/>
  <c r="B27" i="25"/>
  <c r="D27" i="25"/>
  <c r="F27" i="25"/>
  <c r="H27" i="25"/>
  <c r="B28" i="25"/>
  <c r="D28" i="25"/>
  <c r="F28" i="25"/>
  <c r="H28" i="25"/>
  <c r="B29" i="25"/>
  <c r="D29" i="25"/>
  <c r="F29" i="25"/>
  <c r="H29" i="25"/>
  <c r="B30" i="25"/>
  <c r="D30" i="25"/>
  <c r="F30" i="25"/>
  <c r="H30" i="25"/>
  <c r="B31" i="25"/>
  <c r="D31" i="25"/>
  <c r="F31" i="25"/>
  <c r="H31" i="25"/>
  <c r="B32" i="25"/>
  <c r="D32" i="25"/>
  <c r="F32" i="25"/>
  <c r="H32" i="25"/>
  <c r="B33" i="25"/>
  <c r="D33" i="25"/>
  <c r="F33" i="25"/>
  <c r="H33" i="25"/>
  <c r="B34" i="25"/>
  <c r="D34" i="25"/>
  <c r="F34" i="25"/>
  <c r="H34" i="25"/>
  <c r="B35" i="25"/>
  <c r="D35" i="25"/>
  <c r="F35" i="25"/>
  <c r="H35" i="25"/>
  <c r="B36" i="25"/>
  <c r="D36" i="25"/>
  <c r="F36" i="25"/>
  <c r="H36" i="25"/>
  <c r="B37" i="25"/>
  <c r="D37" i="25"/>
  <c r="F37" i="25"/>
  <c r="H37" i="25"/>
  <c r="B38" i="25"/>
  <c r="D38" i="25"/>
  <c r="F38" i="25"/>
  <c r="H38" i="25"/>
  <c r="B39" i="25"/>
  <c r="D39" i="25"/>
  <c r="F39" i="25"/>
  <c r="H39" i="25"/>
  <c r="B40" i="25"/>
  <c r="D40" i="25"/>
  <c r="F40" i="25"/>
  <c r="H40" i="25"/>
  <c r="B41" i="25"/>
  <c r="D41" i="25"/>
  <c r="F41" i="25"/>
  <c r="H41" i="25"/>
  <c r="B42" i="25"/>
  <c r="D42" i="25"/>
  <c r="F42" i="25"/>
  <c r="H42" i="25"/>
  <c r="B43" i="25"/>
  <c r="D43" i="25"/>
  <c r="F43" i="25"/>
  <c r="H43" i="25"/>
  <c r="B44" i="25"/>
  <c r="D44" i="25"/>
  <c r="F44" i="25"/>
  <c r="H44" i="25"/>
  <c r="B45" i="25"/>
  <c r="D45" i="25"/>
  <c r="F45" i="25"/>
  <c r="H45" i="25"/>
  <c r="B46" i="25"/>
  <c r="D46" i="25"/>
  <c r="F46" i="25"/>
  <c r="H46" i="25"/>
  <c r="B47" i="25"/>
  <c r="D47" i="25"/>
  <c r="F47" i="25"/>
  <c r="H47" i="25"/>
  <c r="B48" i="25"/>
  <c r="D48" i="25"/>
  <c r="F48" i="25"/>
  <c r="H48" i="25"/>
  <c r="B49" i="25"/>
  <c r="D49" i="25"/>
  <c r="F49" i="25"/>
  <c r="H49" i="25"/>
  <c r="B50" i="25"/>
  <c r="D50" i="25"/>
  <c r="F50" i="25"/>
  <c r="H50" i="25"/>
  <c r="B51" i="25"/>
  <c r="D51" i="25"/>
  <c r="F51" i="25"/>
  <c r="H51" i="25"/>
  <c r="B52" i="25"/>
  <c r="D52" i="25"/>
  <c r="F52" i="25"/>
  <c r="H52" i="25"/>
  <c r="B53" i="25"/>
  <c r="D53" i="25"/>
  <c r="F53" i="25"/>
  <c r="H53" i="25"/>
  <c r="B54" i="25"/>
  <c r="D54" i="25"/>
  <c r="F54" i="25"/>
  <c r="H54" i="25"/>
  <c r="B55" i="25"/>
  <c r="D55" i="25"/>
  <c r="F55" i="25"/>
  <c r="H55" i="25"/>
  <c r="B56" i="25"/>
  <c r="D56" i="25"/>
  <c r="F56" i="25"/>
  <c r="H56" i="25"/>
  <c r="B57" i="25"/>
  <c r="D57" i="25"/>
  <c r="F57" i="25"/>
  <c r="H57" i="25"/>
  <c r="B58" i="25"/>
  <c r="D58" i="25"/>
  <c r="F58" i="25"/>
  <c r="H58" i="25"/>
  <c r="B59" i="25"/>
  <c r="D59" i="25"/>
  <c r="F59" i="25"/>
  <c r="H59" i="25"/>
  <c r="B60" i="25"/>
  <c r="D60" i="25"/>
  <c r="F60" i="25"/>
  <c r="H60" i="25"/>
  <c r="B61" i="25"/>
  <c r="D61" i="25"/>
  <c r="F61" i="25"/>
  <c r="H61" i="25"/>
  <c r="B62" i="25"/>
  <c r="D62" i="25"/>
  <c r="F62" i="25"/>
  <c r="H62" i="25"/>
  <c r="B63" i="25"/>
  <c r="D63" i="25"/>
  <c r="F63" i="25"/>
  <c r="H63" i="25"/>
  <c r="B64" i="25"/>
  <c r="D64" i="25"/>
  <c r="F64" i="25"/>
  <c r="H64" i="25"/>
  <c r="B65" i="25"/>
  <c r="D65" i="25"/>
  <c r="F65" i="25"/>
  <c r="H65" i="25"/>
  <c r="B66" i="25"/>
  <c r="D66" i="25"/>
  <c r="F66" i="25"/>
  <c r="H66" i="25"/>
  <c r="B67" i="25"/>
  <c r="D67" i="25"/>
  <c r="F67" i="25"/>
  <c r="H67" i="25"/>
  <c r="B68" i="25"/>
  <c r="D68" i="25"/>
  <c r="F68" i="25"/>
  <c r="H68" i="25"/>
  <c r="B69" i="25"/>
  <c r="D69" i="25"/>
  <c r="F69" i="25"/>
  <c r="H69" i="25"/>
  <c r="B70" i="25"/>
  <c r="D70" i="25"/>
  <c r="F70" i="25"/>
  <c r="H70" i="25"/>
  <c r="B71" i="25"/>
  <c r="D71" i="25"/>
  <c r="F71" i="25"/>
  <c r="H71" i="25"/>
  <c r="B72" i="25"/>
  <c r="D72" i="25"/>
  <c r="F72" i="25"/>
  <c r="H72" i="25"/>
  <c r="B73" i="25"/>
  <c r="D73" i="25"/>
  <c r="F73" i="25"/>
  <c r="H73" i="25"/>
  <c r="B74" i="25"/>
  <c r="D74" i="25"/>
  <c r="F74" i="25"/>
  <c r="H74" i="25"/>
  <c r="B75" i="25"/>
  <c r="D75" i="25"/>
  <c r="F75" i="25"/>
  <c r="H75" i="25"/>
  <c r="B76" i="25"/>
  <c r="D76" i="25"/>
  <c r="F76" i="25"/>
  <c r="H76" i="25"/>
  <c r="B77" i="25"/>
  <c r="D77" i="25"/>
  <c r="F77" i="25"/>
  <c r="H77" i="25"/>
  <c r="B78" i="25"/>
  <c r="D78" i="25"/>
  <c r="F78" i="25"/>
  <c r="H78" i="25"/>
  <c r="B79" i="25"/>
  <c r="D79" i="25"/>
  <c r="F79" i="25"/>
  <c r="H79" i="25"/>
  <c r="B80" i="25"/>
  <c r="D80" i="25"/>
  <c r="F80" i="25"/>
  <c r="H80" i="25"/>
  <c r="B81" i="25"/>
  <c r="D81" i="25"/>
  <c r="F81" i="25"/>
  <c r="H81" i="25"/>
  <c r="B82" i="25"/>
  <c r="D82" i="25"/>
  <c r="F82" i="25"/>
  <c r="H82" i="25"/>
  <c r="B83" i="25"/>
  <c r="D83" i="25"/>
  <c r="F83" i="25"/>
  <c r="H83" i="25"/>
  <c r="B84" i="25"/>
  <c r="D84" i="25"/>
  <c r="F84" i="25"/>
  <c r="H84" i="25"/>
  <c r="B85" i="25"/>
  <c r="D85" i="25"/>
  <c r="F85" i="25"/>
  <c r="H85" i="25"/>
  <c r="B86" i="25"/>
  <c r="D86" i="25"/>
  <c r="F86" i="25"/>
  <c r="H86" i="25"/>
  <c r="B87" i="25"/>
  <c r="D87" i="25"/>
  <c r="F87" i="25"/>
  <c r="H87" i="25"/>
  <c r="B88" i="25"/>
  <c r="D88" i="25"/>
  <c r="F88" i="25"/>
  <c r="H88" i="25"/>
  <c r="B89" i="25"/>
  <c r="D89" i="25"/>
  <c r="F89" i="25"/>
  <c r="H89" i="25"/>
  <c r="B90" i="25"/>
  <c r="D90" i="25"/>
  <c r="F90" i="25"/>
  <c r="H90" i="25"/>
  <c r="B91" i="25"/>
  <c r="D91" i="25"/>
  <c r="F91" i="25"/>
  <c r="H91" i="25"/>
  <c r="B92" i="25"/>
  <c r="D92" i="25"/>
  <c r="F92" i="25"/>
  <c r="H92" i="25"/>
  <c r="B93" i="25"/>
  <c r="D93" i="25"/>
  <c r="F93" i="25"/>
  <c r="H93" i="25"/>
  <c r="B94" i="25"/>
  <c r="D94" i="25"/>
  <c r="F94" i="25"/>
  <c r="H94" i="25"/>
  <c r="B95" i="25"/>
  <c r="D95" i="25"/>
  <c r="F95" i="25"/>
  <c r="H95" i="25"/>
  <c r="B96" i="25"/>
  <c r="D96" i="25"/>
  <c r="F96" i="25"/>
  <c r="H96" i="25"/>
  <c r="B97" i="25"/>
  <c r="D97" i="25"/>
  <c r="F97" i="25"/>
  <c r="H97" i="25"/>
  <c r="B98" i="25"/>
  <c r="D98" i="25"/>
  <c r="F98" i="25"/>
  <c r="H98" i="25"/>
  <c r="B99" i="25"/>
  <c r="D99" i="25"/>
  <c r="F99" i="25"/>
  <c r="H99" i="25"/>
  <c r="B100" i="25"/>
  <c r="D100" i="25"/>
  <c r="F100" i="25"/>
  <c r="H100" i="25"/>
  <c r="B101" i="25"/>
  <c r="D101" i="25"/>
  <c r="F101" i="25"/>
  <c r="H101" i="25"/>
  <c r="B102" i="25"/>
  <c r="D102" i="25"/>
  <c r="F102" i="25"/>
  <c r="H102" i="25"/>
  <c r="B103" i="25"/>
  <c r="D103" i="25"/>
  <c r="F103" i="25"/>
  <c r="H103" i="25"/>
  <c r="B104" i="25"/>
  <c r="D104" i="25"/>
  <c r="F104" i="25"/>
  <c r="H104" i="25"/>
  <c r="B105" i="25"/>
  <c r="D105" i="25"/>
  <c r="F105" i="25"/>
  <c r="H105" i="25"/>
  <c r="B106" i="25"/>
  <c r="D106" i="25"/>
  <c r="F106" i="25"/>
  <c r="H106" i="25"/>
  <c r="B107" i="25"/>
  <c r="D107" i="25"/>
  <c r="F107" i="25"/>
  <c r="H107" i="25"/>
  <c r="B108" i="25"/>
  <c r="D108" i="25"/>
  <c r="F108" i="25"/>
  <c r="H108" i="25"/>
  <c r="B109" i="25"/>
  <c r="D109" i="25"/>
  <c r="F109" i="25"/>
  <c r="H109" i="25"/>
  <c r="B110" i="25"/>
  <c r="D110" i="25"/>
  <c r="F110" i="25"/>
  <c r="H110" i="25"/>
  <c r="B111" i="25"/>
  <c r="D111" i="25"/>
  <c r="F111" i="25"/>
  <c r="H111" i="25"/>
  <c r="B112" i="25"/>
  <c r="D112" i="25"/>
  <c r="F112" i="25"/>
  <c r="H112" i="25"/>
  <c r="B113" i="25"/>
  <c r="D113" i="25"/>
  <c r="F113" i="25"/>
  <c r="H113" i="25"/>
  <c r="B114" i="25"/>
  <c r="D114" i="25"/>
  <c r="F114" i="25"/>
  <c r="H114" i="25"/>
  <c r="B115" i="25"/>
  <c r="D115" i="25"/>
  <c r="F115" i="25"/>
  <c r="H115" i="25"/>
  <c r="B116" i="25"/>
  <c r="D116" i="25"/>
  <c r="F116" i="25"/>
  <c r="H116" i="25"/>
  <c r="B117" i="25"/>
  <c r="D117" i="25"/>
  <c r="F117" i="25"/>
  <c r="H117" i="25"/>
  <c r="B118" i="25"/>
  <c r="D118" i="25"/>
  <c r="F118" i="25"/>
  <c r="H118" i="25"/>
  <c r="B119" i="25"/>
  <c r="D119" i="25"/>
  <c r="F119" i="25"/>
  <c r="H119" i="25"/>
  <c r="B120" i="25"/>
  <c r="D120" i="25"/>
  <c r="F120" i="25"/>
  <c r="H120" i="25"/>
  <c r="B121" i="25"/>
  <c r="D121" i="25"/>
  <c r="F121" i="25"/>
  <c r="H121" i="25"/>
  <c r="B122" i="25"/>
  <c r="D122" i="25"/>
  <c r="F122" i="25"/>
  <c r="H122" i="25"/>
  <c r="B123" i="25"/>
  <c r="D123" i="25"/>
  <c r="F123" i="25"/>
  <c r="H123" i="25"/>
  <c r="B124" i="25"/>
  <c r="D124" i="25"/>
  <c r="F124" i="25"/>
  <c r="H124" i="25"/>
  <c r="B125" i="25"/>
  <c r="D125" i="25"/>
  <c r="F125" i="25"/>
  <c r="H125" i="25"/>
  <c r="B126" i="25"/>
  <c r="D126" i="25"/>
  <c r="F126" i="25"/>
  <c r="H126" i="25"/>
  <c r="B127" i="25"/>
  <c r="D127" i="25"/>
  <c r="F127" i="25"/>
  <c r="H127" i="25"/>
  <c r="B128" i="25"/>
  <c r="D128" i="25"/>
  <c r="F128" i="25"/>
  <c r="H128" i="25"/>
  <c r="B129" i="25"/>
  <c r="D129" i="25"/>
  <c r="F129" i="25"/>
  <c r="H129" i="25"/>
  <c r="B130" i="25"/>
  <c r="D130" i="25"/>
  <c r="F130" i="25"/>
  <c r="H130" i="25"/>
  <c r="B131" i="25"/>
  <c r="D131" i="25"/>
  <c r="F131" i="25"/>
  <c r="H131" i="25"/>
  <c r="B132" i="25"/>
  <c r="D132" i="25"/>
  <c r="F132" i="25"/>
  <c r="H132" i="25"/>
  <c r="B133" i="25"/>
  <c r="D133" i="25"/>
  <c r="F133" i="25"/>
  <c r="H133" i="25"/>
  <c r="B134" i="25"/>
  <c r="D134" i="25"/>
  <c r="F134" i="25"/>
  <c r="H134" i="25"/>
  <c r="B135" i="25"/>
  <c r="D135" i="25"/>
  <c r="F135" i="25"/>
  <c r="H135" i="25"/>
  <c r="B136" i="25"/>
  <c r="D136" i="25"/>
  <c r="F136" i="25"/>
  <c r="H136" i="25"/>
  <c r="B137" i="25"/>
  <c r="D137" i="25"/>
  <c r="F137" i="25"/>
  <c r="H137" i="25"/>
  <c r="B138" i="25"/>
  <c r="D138" i="25"/>
  <c r="F138" i="25"/>
  <c r="H138" i="25"/>
  <c r="B139" i="25"/>
  <c r="D139" i="25"/>
  <c r="F139" i="25"/>
  <c r="H139" i="25"/>
  <c r="B140" i="25"/>
  <c r="D140" i="25"/>
  <c r="F140" i="25"/>
  <c r="H140" i="25"/>
  <c r="B141" i="25"/>
  <c r="D141" i="25"/>
  <c r="F141" i="25"/>
  <c r="H141" i="25"/>
  <c r="B142" i="25"/>
  <c r="D142" i="25"/>
  <c r="F142" i="25"/>
  <c r="H142" i="25"/>
  <c r="B143" i="25"/>
  <c r="D143" i="25"/>
  <c r="F143" i="25"/>
  <c r="H143" i="25"/>
  <c r="B144" i="25"/>
  <c r="D144" i="25"/>
  <c r="F144" i="25"/>
  <c r="H144" i="25"/>
  <c r="B145" i="25"/>
  <c r="D145" i="25"/>
  <c r="F145" i="25"/>
  <c r="H145" i="25"/>
  <c r="B146" i="25"/>
  <c r="D146" i="25"/>
  <c r="F146" i="25"/>
  <c r="H146" i="25"/>
  <c r="B147" i="25"/>
  <c r="D147" i="25"/>
  <c r="F147" i="25"/>
  <c r="H147" i="25"/>
  <c r="B148" i="25"/>
  <c r="D148" i="25"/>
  <c r="F148" i="25"/>
  <c r="H148" i="25"/>
  <c r="B149" i="25"/>
  <c r="D149" i="25"/>
  <c r="F149" i="25"/>
  <c r="H149" i="25"/>
  <c r="B150" i="25"/>
  <c r="D150" i="25"/>
  <c r="F150" i="25"/>
  <c r="H150" i="25"/>
  <c r="B151" i="25"/>
  <c r="D151" i="25"/>
  <c r="F151" i="25"/>
  <c r="H151" i="25"/>
  <c r="B152" i="25"/>
  <c r="D152" i="25"/>
  <c r="F152" i="25"/>
  <c r="H152" i="25"/>
  <c r="B153" i="25"/>
  <c r="D153" i="25"/>
  <c r="F153" i="25"/>
  <c r="H153" i="25"/>
  <c r="B154" i="25"/>
  <c r="D154" i="25"/>
  <c r="F154" i="25"/>
  <c r="H154" i="25"/>
  <c r="B155" i="25"/>
  <c r="D155" i="25"/>
  <c r="F155" i="25"/>
  <c r="H155" i="25"/>
  <c r="B156" i="25"/>
  <c r="D156" i="25"/>
  <c r="F156" i="25"/>
  <c r="H156" i="25"/>
  <c r="B157" i="25"/>
  <c r="D157" i="25"/>
  <c r="F157" i="25"/>
  <c r="H157" i="25"/>
  <c r="B158" i="25"/>
  <c r="D158" i="25"/>
  <c r="F158" i="25"/>
  <c r="H158" i="25"/>
  <c r="B159" i="25"/>
  <c r="D159" i="25"/>
  <c r="F159" i="25"/>
  <c r="H159" i="25"/>
  <c r="B160" i="25"/>
  <c r="D160" i="25"/>
  <c r="F160" i="25"/>
  <c r="H160" i="25"/>
  <c r="B161" i="25"/>
  <c r="D161" i="25"/>
  <c r="F161" i="25"/>
  <c r="H161" i="25"/>
  <c r="B162" i="25"/>
  <c r="D162" i="25"/>
  <c r="F162" i="25"/>
  <c r="H162" i="25"/>
  <c r="B163" i="25"/>
  <c r="D163" i="25"/>
  <c r="F163" i="25"/>
  <c r="H163" i="25"/>
  <c r="B164" i="25"/>
  <c r="D164" i="25"/>
  <c r="F164" i="25"/>
  <c r="H164" i="25"/>
  <c r="B165" i="25"/>
  <c r="D165" i="25"/>
  <c r="F165" i="25"/>
  <c r="H165" i="25"/>
  <c r="B166" i="25"/>
  <c r="D166" i="25"/>
  <c r="F166" i="25"/>
  <c r="H166" i="25"/>
  <c r="B167" i="25"/>
  <c r="D167" i="25"/>
  <c r="F167" i="25"/>
  <c r="H167" i="25"/>
  <c r="B168" i="25"/>
  <c r="D168" i="25"/>
  <c r="F168" i="25"/>
  <c r="H168" i="25"/>
  <c r="B169" i="25"/>
  <c r="D169" i="25"/>
  <c r="F169" i="25"/>
  <c r="H169" i="25"/>
  <c r="B170" i="25"/>
  <c r="D170" i="25"/>
  <c r="F170" i="25"/>
  <c r="H170" i="25"/>
  <c r="B171" i="25"/>
  <c r="D171" i="25"/>
  <c r="F171" i="25"/>
  <c r="H171" i="25"/>
  <c r="B172" i="25"/>
  <c r="D172" i="25"/>
  <c r="F172" i="25"/>
  <c r="H172" i="25"/>
  <c r="B173" i="25"/>
  <c r="D173" i="25"/>
  <c r="F173" i="25"/>
  <c r="H173" i="25"/>
  <c r="B174" i="25"/>
  <c r="D174" i="25"/>
  <c r="F174" i="25"/>
  <c r="H174" i="25"/>
  <c r="B175" i="25"/>
  <c r="D175" i="25"/>
  <c r="F175" i="25"/>
  <c r="H175" i="25"/>
  <c r="B176" i="25"/>
  <c r="D176" i="25"/>
  <c r="F176" i="25"/>
  <c r="H176" i="25"/>
  <c r="B177" i="25"/>
  <c r="D177" i="25"/>
  <c r="F177" i="25"/>
  <c r="H177" i="25"/>
  <c r="B178" i="25"/>
  <c r="D178" i="25"/>
  <c r="F178" i="25"/>
  <c r="H178" i="25"/>
  <c r="B179" i="25"/>
  <c r="D179" i="25"/>
  <c r="F179" i="25"/>
  <c r="H179" i="25"/>
  <c r="B180" i="25"/>
  <c r="D180" i="25"/>
  <c r="F180" i="25"/>
  <c r="H180" i="25"/>
  <c r="B181" i="25"/>
  <c r="D181" i="25"/>
  <c r="F181" i="25"/>
  <c r="H181" i="25"/>
  <c r="B182" i="25"/>
  <c r="D182" i="25"/>
  <c r="F182" i="25"/>
  <c r="H182" i="25"/>
  <c r="B183" i="25"/>
  <c r="D183" i="25"/>
  <c r="F183" i="25"/>
  <c r="H183" i="25"/>
  <c r="B184" i="25"/>
  <c r="D184" i="25"/>
  <c r="F184" i="25"/>
  <c r="H184" i="25"/>
  <c r="B185" i="25"/>
  <c r="D185" i="25"/>
  <c r="F185" i="25"/>
  <c r="H185" i="25"/>
  <c r="B186" i="25"/>
  <c r="D186" i="25"/>
  <c r="F186" i="25"/>
  <c r="H186" i="25"/>
  <c r="B187" i="25"/>
  <c r="D187" i="25"/>
  <c r="F187" i="25"/>
  <c r="H187" i="25"/>
  <c r="B188" i="25"/>
  <c r="D188" i="25"/>
  <c r="F188" i="25"/>
  <c r="H188" i="25"/>
  <c r="B189" i="25"/>
  <c r="D189" i="25"/>
  <c r="F189" i="25"/>
  <c r="H189" i="25"/>
  <c r="B190" i="25"/>
  <c r="D190" i="25"/>
  <c r="F190" i="25"/>
  <c r="H190" i="25"/>
  <c r="B191" i="25"/>
  <c r="D191" i="25"/>
  <c r="F191" i="25"/>
  <c r="H191" i="25"/>
  <c r="B192" i="25"/>
  <c r="D192" i="25"/>
  <c r="F192" i="25"/>
  <c r="H192" i="25"/>
  <c r="B193" i="25"/>
  <c r="D193" i="25"/>
  <c r="F193" i="25"/>
  <c r="H193" i="25"/>
  <c r="B194" i="25"/>
  <c r="D194" i="25"/>
  <c r="F194" i="25"/>
  <c r="H194" i="25"/>
  <c r="B195" i="25"/>
  <c r="D195" i="25"/>
  <c r="F195" i="25"/>
  <c r="H195" i="25"/>
  <c r="B196" i="25"/>
  <c r="D196" i="25"/>
  <c r="F196" i="25"/>
  <c r="H196" i="25"/>
  <c r="B197" i="25"/>
  <c r="D197" i="25"/>
  <c r="F197" i="25"/>
  <c r="H197" i="25"/>
  <c r="B198" i="25"/>
  <c r="D198" i="25"/>
  <c r="F198" i="25"/>
  <c r="H198" i="25"/>
  <c r="B199" i="25"/>
  <c r="D199" i="25"/>
  <c r="F199" i="25"/>
  <c r="H199" i="25"/>
  <c r="B200" i="25"/>
  <c r="D200" i="25"/>
  <c r="F200" i="25"/>
  <c r="H200" i="25"/>
  <c r="B201" i="25"/>
  <c r="D201" i="25"/>
  <c r="F201" i="25"/>
  <c r="H201" i="25"/>
  <c r="B202" i="25"/>
  <c r="D202" i="25"/>
  <c r="F202" i="25"/>
  <c r="H202" i="25"/>
  <c r="B203" i="25"/>
  <c r="D203" i="25"/>
  <c r="F203" i="25"/>
  <c r="H203" i="25"/>
  <c r="B204" i="25"/>
  <c r="D204" i="25"/>
  <c r="F204" i="25"/>
  <c r="H204" i="25"/>
  <c r="B205" i="25"/>
  <c r="D205" i="25"/>
  <c r="F205" i="25"/>
  <c r="H205" i="25"/>
  <c r="B206" i="25"/>
  <c r="D206" i="25"/>
  <c r="F206" i="25"/>
  <c r="H206" i="25"/>
  <c r="B207" i="25"/>
  <c r="D207" i="25"/>
  <c r="F207" i="25"/>
  <c r="H207" i="25"/>
  <c r="B208" i="25"/>
  <c r="D208" i="25"/>
  <c r="F208" i="25"/>
  <c r="H208" i="25"/>
  <c r="B209" i="25"/>
  <c r="D209" i="25"/>
  <c r="F209" i="25"/>
  <c r="H209" i="25"/>
  <c r="B210" i="25"/>
  <c r="D210" i="25"/>
  <c r="F210" i="25"/>
  <c r="H210" i="25"/>
  <c r="B211" i="25"/>
  <c r="D211" i="25"/>
  <c r="F211" i="25"/>
  <c r="H211" i="25"/>
  <c r="B212" i="25"/>
  <c r="D212" i="25"/>
  <c r="F212" i="25"/>
  <c r="H212" i="25"/>
  <c r="B213" i="25"/>
  <c r="D213" i="25"/>
  <c r="F213" i="25"/>
  <c r="H213" i="25"/>
  <c r="B214" i="25"/>
  <c r="D214" i="25"/>
  <c r="F214" i="25"/>
  <c r="H214" i="25"/>
  <c r="B215" i="25"/>
  <c r="D215" i="25"/>
  <c r="F215" i="25"/>
  <c r="H215" i="25"/>
  <c r="B216" i="25"/>
  <c r="D216" i="25"/>
  <c r="F216" i="25"/>
  <c r="H216" i="25"/>
  <c r="B217" i="25"/>
  <c r="D217" i="25"/>
  <c r="F217" i="25"/>
  <c r="H217" i="25"/>
  <c r="B218" i="25"/>
  <c r="D218" i="25"/>
  <c r="F218" i="25"/>
  <c r="H218" i="25"/>
  <c r="B219" i="25"/>
  <c r="D219" i="25"/>
  <c r="F219" i="25"/>
  <c r="H219" i="25"/>
  <c r="B220" i="25"/>
  <c r="D220" i="25"/>
  <c r="F220" i="25"/>
  <c r="H220" i="25"/>
  <c r="B221" i="25"/>
  <c r="D221" i="25"/>
  <c r="F221" i="25"/>
  <c r="H221" i="25"/>
  <c r="B222" i="25"/>
  <c r="D222" i="25"/>
  <c r="F222" i="25"/>
  <c r="H222" i="25"/>
  <c r="B223" i="25"/>
  <c r="D223" i="25"/>
  <c r="F223" i="25"/>
  <c r="H223" i="25"/>
  <c r="B224" i="25"/>
  <c r="D224" i="25"/>
  <c r="F224" i="25"/>
  <c r="H224" i="25"/>
  <c r="B225" i="25"/>
  <c r="D225" i="25"/>
  <c r="F225" i="25"/>
  <c r="H225" i="25"/>
  <c r="B226" i="25"/>
  <c r="D226" i="25"/>
  <c r="F226" i="25"/>
  <c r="H226" i="25"/>
  <c r="B227" i="25"/>
  <c r="D227" i="25"/>
  <c r="F227" i="25"/>
  <c r="H227" i="25"/>
  <c r="B228" i="25"/>
  <c r="D228" i="25"/>
  <c r="F228" i="25"/>
  <c r="H228" i="25"/>
  <c r="B229" i="25"/>
  <c r="D229" i="25"/>
  <c r="F229" i="25"/>
  <c r="H229" i="25"/>
  <c r="B230" i="25"/>
  <c r="D230" i="25"/>
  <c r="F230" i="25"/>
  <c r="H230" i="25"/>
  <c r="B231" i="25"/>
  <c r="D231" i="25"/>
  <c r="F231" i="25"/>
  <c r="H231" i="25"/>
  <c r="B232" i="25"/>
  <c r="D232" i="25"/>
  <c r="F232" i="25"/>
  <c r="H232" i="25"/>
  <c r="B233" i="25"/>
  <c r="D233" i="25"/>
  <c r="F233" i="25"/>
  <c r="H233" i="25"/>
  <c r="B234" i="25"/>
  <c r="D234" i="25"/>
  <c r="F234" i="25"/>
  <c r="H234" i="25"/>
  <c r="B235" i="25"/>
  <c r="D235" i="25"/>
  <c r="F235" i="25"/>
  <c r="H235" i="25"/>
  <c r="B236" i="25"/>
  <c r="D236" i="25"/>
  <c r="F236" i="25"/>
  <c r="H236" i="25"/>
  <c r="B237" i="25"/>
  <c r="D237" i="25"/>
  <c r="F237" i="25"/>
  <c r="H237" i="25"/>
  <c r="B238" i="25"/>
  <c r="D238" i="25"/>
  <c r="F238" i="25"/>
  <c r="H238" i="25"/>
  <c r="B239" i="25"/>
  <c r="D239" i="25"/>
  <c r="F239" i="25"/>
  <c r="H239" i="25"/>
  <c r="B240" i="25"/>
  <c r="D240" i="25"/>
  <c r="F240" i="25"/>
  <c r="H240" i="25"/>
  <c r="B241" i="25"/>
  <c r="D241" i="25"/>
  <c r="F241" i="25"/>
  <c r="H241" i="25"/>
  <c r="B242" i="25"/>
  <c r="D242" i="25"/>
  <c r="F242" i="25"/>
  <c r="H242" i="25"/>
  <c r="B243" i="25"/>
  <c r="D243" i="25"/>
  <c r="F243" i="25"/>
  <c r="H243" i="25"/>
  <c r="B244" i="25"/>
  <c r="D244" i="25"/>
  <c r="F244" i="25"/>
  <c r="H244" i="25"/>
  <c r="B245" i="25"/>
  <c r="D245" i="25"/>
  <c r="F245" i="25"/>
  <c r="H245" i="25"/>
  <c r="B246" i="25"/>
  <c r="D246" i="25"/>
  <c r="F246" i="25"/>
  <c r="H246" i="25"/>
  <c r="B247" i="25"/>
  <c r="D247" i="25"/>
  <c r="F247" i="25"/>
  <c r="H247" i="25"/>
  <c r="B248" i="25"/>
  <c r="D248" i="25"/>
  <c r="F248" i="25"/>
  <c r="H248" i="25"/>
  <c r="B249" i="25"/>
  <c r="D249" i="25"/>
  <c r="F249" i="25"/>
  <c r="H249" i="25"/>
  <c r="B250" i="25"/>
  <c r="D250" i="25"/>
  <c r="F250" i="25"/>
  <c r="H250" i="25"/>
  <c r="B251" i="25"/>
  <c r="D251" i="25"/>
  <c r="F251" i="25"/>
  <c r="H251" i="25"/>
  <c r="B252" i="25"/>
  <c r="D252" i="25"/>
  <c r="F252" i="25"/>
  <c r="H252" i="25"/>
  <c r="B253" i="25"/>
  <c r="D253" i="25"/>
  <c r="F253" i="25"/>
  <c r="H253" i="25"/>
  <c r="B254" i="25"/>
  <c r="D254" i="25"/>
  <c r="F254" i="25"/>
  <c r="H254" i="25"/>
  <c r="B255" i="25"/>
  <c r="D255" i="25"/>
  <c r="F255" i="25"/>
  <c r="H255" i="25"/>
  <c r="B256" i="25"/>
  <c r="D256" i="25"/>
  <c r="F256" i="25"/>
  <c r="H256" i="25"/>
  <c r="B257" i="25"/>
  <c r="D257" i="25"/>
  <c r="F257" i="25"/>
  <c r="H257" i="25"/>
  <c r="B258" i="25"/>
  <c r="D258" i="25"/>
  <c r="F258" i="25"/>
  <c r="H258" i="25"/>
  <c r="B259" i="25"/>
  <c r="D259" i="25"/>
  <c r="F259" i="25"/>
  <c r="H259" i="25"/>
  <c r="B260" i="25"/>
  <c r="D260" i="25"/>
  <c r="F260" i="25"/>
  <c r="H260" i="25"/>
  <c r="B261" i="25"/>
  <c r="D261" i="25"/>
  <c r="F261" i="25"/>
  <c r="H261" i="25"/>
  <c r="B262" i="25"/>
  <c r="D262" i="25"/>
  <c r="F262" i="25"/>
  <c r="H262" i="25"/>
  <c r="B263" i="25"/>
  <c r="D263" i="25"/>
  <c r="F263" i="25"/>
  <c r="H263" i="25"/>
  <c r="B264" i="25"/>
  <c r="D264" i="25"/>
  <c r="F264" i="25"/>
  <c r="H264" i="25"/>
  <c r="B265" i="25"/>
  <c r="D265" i="25"/>
  <c r="F265" i="25"/>
  <c r="H265" i="25"/>
  <c r="B266" i="25"/>
  <c r="D266" i="25"/>
  <c r="F266" i="25"/>
  <c r="H266" i="25"/>
  <c r="B267" i="25"/>
  <c r="D267" i="25"/>
  <c r="F267" i="25"/>
  <c r="H267" i="25"/>
  <c r="B268" i="25"/>
  <c r="D268" i="25"/>
  <c r="F268" i="25"/>
  <c r="H268" i="25"/>
  <c r="B269" i="25"/>
  <c r="D269" i="25"/>
  <c r="F269" i="25"/>
  <c r="H269" i="25"/>
  <c r="B270" i="25"/>
  <c r="D270" i="25"/>
  <c r="F270" i="25"/>
  <c r="H270" i="25"/>
  <c r="B271" i="25"/>
  <c r="D271" i="25"/>
  <c r="F271" i="25"/>
  <c r="H271" i="25"/>
  <c r="B272" i="25"/>
  <c r="D272" i="25"/>
  <c r="F272" i="25"/>
  <c r="H272" i="25"/>
  <c r="B273" i="25"/>
  <c r="D273" i="25"/>
  <c r="F273" i="25"/>
  <c r="H273" i="25"/>
  <c r="B274" i="25"/>
  <c r="D274" i="25"/>
  <c r="F274" i="25"/>
  <c r="H274" i="25"/>
  <c r="B275" i="25"/>
  <c r="D275" i="25"/>
  <c r="F275" i="25"/>
  <c r="H275" i="25"/>
  <c r="B276" i="25"/>
  <c r="D276" i="25"/>
  <c r="F276" i="25"/>
  <c r="H276" i="25"/>
  <c r="B277" i="25"/>
  <c r="D277" i="25"/>
  <c r="F277" i="25"/>
  <c r="H277" i="25"/>
  <c r="B278" i="25"/>
  <c r="D278" i="25"/>
  <c r="F278" i="25"/>
  <c r="H278" i="25"/>
  <c r="B279" i="25"/>
  <c r="D279" i="25"/>
  <c r="F279" i="25"/>
  <c r="H279" i="25"/>
  <c r="B280" i="25"/>
  <c r="D280" i="25"/>
  <c r="F280" i="25"/>
  <c r="H280" i="25"/>
  <c r="B281" i="25"/>
  <c r="D281" i="25"/>
  <c r="F281" i="25"/>
  <c r="H281" i="25"/>
  <c r="B282" i="25"/>
  <c r="D282" i="25"/>
  <c r="F282" i="25"/>
  <c r="H282" i="25"/>
  <c r="B283" i="25"/>
  <c r="D283" i="25"/>
  <c r="F283" i="25"/>
  <c r="H283" i="25"/>
  <c r="B284" i="25"/>
  <c r="D284" i="25"/>
  <c r="F284" i="25"/>
  <c r="H284" i="25"/>
  <c r="B285" i="25"/>
  <c r="D285" i="25"/>
  <c r="F285" i="25"/>
  <c r="H285" i="25"/>
  <c r="B286" i="25"/>
  <c r="D286" i="25"/>
  <c r="F286" i="25"/>
  <c r="H286" i="25"/>
  <c r="B287" i="25"/>
  <c r="D287" i="25"/>
  <c r="F287" i="25"/>
  <c r="H287" i="25"/>
  <c r="B288" i="25"/>
  <c r="D288" i="25"/>
  <c r="F288" i="25"/>
  <c r="H288" i="25"/>
  <c r="B289" i="25"/>
  <c r="D289" i="25"/>
  <c r="F289" i="25"/>
  <c r="H289" i="25"/>
  <c r="B290" i="25"/>
  <c r="D290" i="25"/>
  <c r="F290" i="25"/>
  <c r="H290" i="25"/>
  <c r="B291" i="25"/>
  <c r="D291" i="25"/>
  <c r="F291" i="25"/>
  <c r="H291" i="25"/>
  <c r="B292" i="25"/>
  <c r="D292" i="25"/>
  <c r="F292" i="25"/>
  <c r="H292" i="25"/>
  <c r="B293" i="25"/>
  <c r="D293" i="25"/>
  <c r="F293" i="25"/>
  <c r="H293" i="25"/>
  <c r="B294" i="25"/>
  <c r="D294" i="25"/>
  <c r="F294" i="25"/>
  <c r="H294" i="25"/>
  <c r="B295" i="25"/>
  <c r="D295" i="25"/>
  <c r="F295" i="25"/>
  <c r="H295" i="25"/>
  <c r="B296" i="25"/>
  <c r="D296" i="25"/>
  <c r="F296" i="25"/>
  <c r="H296" i="25"/>
  <c r="B297" i="25"/>
  <c r="D297" i="25"/>
  <c r="F297" i="25"/>
  <c r="H297" i="25"/>
  <c r="B298" i="25"/>
  <c r="D298" i="25"/>
  <c r="F298" i="25"/>
  <c r="H298" i="25"/>
  <c r="B299" i="25"/>
  <c r="D299" i="25"/>
  <c r="F299" i="25"/>
  <c r="H299" i="25"/>
  <c r="B300" i="25"/>
  <c r="D300" i="25"/>
  <c r="F300" i="25"/>
  <c r="H300" i="25"/>
  <c r="B301" i="25"/>
  <c r="D301" i="25"/>
  <c r="F301" i="25"/>
  <c r="H301" i="25"/>
  <c r="B302" i="25"/>
  <c r="D302" i="25"/>
  <c r="F302" i="25"/>
  <c r="H302" i="25"/>
  <c r="B303" i="25"/>
  <c r="D303" i="25"/>
  <c r="F303" i="25"/>
  <c r="H303" i="25"/>
  <c r="B304" i="25"/>
  <c r="D304" i="25"/>
  <c r="F304" i="25"/>
  <c r="H304" i="25"/>
  <c r="B305" i="25"/>
  <c r="D305" i="25"/>
  <c r="F305" i="25"/>
  <c r="H305" i="25"/>
  <c r="B306" i="25"/>
  <c r="D306" i="25"/>
  <c r="F306" i="25"/>
  <c r="H306" i="25"/>
  <c r="B307" i="25"/>
  <c r="D307" i="25"/>
  <c r="F307" i="25"/>
  <c r="H307" i="25"/>
  <c r="B308" i="25"/>
  <c r="D308" i="25"/>
  <c r="F308" i="25"/>
  <c r="H308" i="25"/>
  <c r="B309" i="25"/>
  <c r="D309" i="25"/>
  <c r="F309" i="25"/>
  <c r="H309" i="25"/>
  <c r="B310" i="25"/>
  <c r="D310" i="25"/>
  <c r="F310" i="25"/>
  <c r="H310" i="25"/>
  <c r="B311" i="25"/>
  <c r="D311" i="25"/>
  <c r="F311" i="25"/>
  <c r="H311" i="25"/>
  <c r="B312" i="25"/>
  <c r="D312" i="25"/>
  <c r="F312" i="25"/>
  <c r="H312" i="25"/>
  <c r="B313" i="25"/>
  <c r="D313" i="25"/>
  <c r="F313" i="25"/>
  <c r="H313" i="25"/>
  <c r="B314" i="25"/>
  <c r="D314" i="25"/>
  <c r="F314" i="25"/>
  <c r="H314" i="25"/>
  <c r="B315" i="25"/>
  <c r="D315" i="25"/>
  <c r="F315" i="25"/>
  <c r="H315" i="25"/>
  <c r="B316" i="25"/>
  <c r="D316" i="25"/>
  <c r="F316" i="25"/>
  <c r="H316" i="25"/>
  <c r="B317" i="25"/>
  <c r="D317" i="25"/>
  <c r="F317" i="25"/>
  <c r="H317" i="25"/>
  <c r="B318" i="25"/>
  <c r="D318" i="25"/>
  <c r="F318" i="25"/>
  <c r="H318" i="25"/>
  <c r="B319" i="25"/>
  <c r="D319" i="25"/>
  <c r="F319" i="25"/>
  <c r="H319" i="25"/>
  <c r="B320" i="25"/>
  <c r="D320" i="25"/>
  <c r="F320" i="25"/>
  <c r="H320" i="25"/>
  <c r="B321" i="25"/>
  <c r="D321" i="25"/>
  <c r="F321" i="25"/>
  <c r="H321" i="25"/>
  <c r="B322" i="25"/>
  <c r="D322" i="25"/>
  <c r="F322" i="25"/>
  <c r="H322" i="25"/>
  <c r="B323" i="25"/>
  <c r="D323" i="25"/>
  <c r="F323" i="25"/>
  <c r="H323" i="25"/>
  <c r="B324" i="25"/>
  <c r="D324" i="25"/>
  <c r="F324" i="25"/>
  <c r="H324" i="25"/>
  <c r="B325" i="25"/>
  <c r="D325" i="25"/>
  <c r="F325" i="25"/>
  <c r="H325" i="25"/>
  <c r="B326" i="25"/>
  <c r="D326" i="25"/>
  <c r="F326" i="25"/>
  <c r="H326" i="25"/>
  <c r="B327" i="25"/>
  <c r="D327" i="25"/>
  <c r="F327" i="25"/>
  <c r="H327" i="25"/>
  <c r="B328" i="25"/>
  <c r="D328" i="25"/>
  <c r="F328" i="25"/>
  <c r="H328" i="25"/>
  <c r="C52" i="28"/>
  <c r="K41" i="28"/>
  <c r="I41" i="28"/>
  <c r="G41" i="28"/>
  <c r="E41" i="28"/>
  <c r="P7" i="28"/>
  <c r="C52" i="27"/>
  <c r="C18" i="27" s="1"/>
  <c r="K41" i="27"/>
  <c r="I41" i="27"/>
  <c r="G41" i="27"/>
  <c r="E41" i="27"/>
  <c r="N7" i="27"/>
  <c r="Z2" i="19"/>
  <c r="Y2" i="19"/>
  <c r="M312" i="26"/>
  <c r="O312" i="26" s="1"/>
  <c r="M313" i="26"/>
  <c r="O313" i="26" s="1"/>
  <c r="M314" i="26"/>
  <c r="O314" i="26" s="1"/>
  <c r="M315" i="26"/>
  <c r="O315" i="26" s="1"/>
  <c r="M316" i="26"/>
  <c r="O316" i="26" s="1"/>
  <c r="M317" i="26"/>
  <c r="O317" i="26" s="1"/>
  <c r="M318" i="26"/>
  <c r="O318" i="26" s="1"/>
  <c r="M319" i="26"/>
  <c r="O319" i="26" s="1"/>
  <c r="M320" i="26"/>
  <c r="O320" i="26" s="1"/>
  <c r="M321" i="26"/>
  <c r="O321" i="26" s="1"/>
  <c r="M322" i="26"/>
  <c r="O322" i="26" s="1"/>
  <c r="M323" i="26"/>
  <c r="O323" i="26" s="1"/>
  <c r="M324" i="26"/>
  <c r="O324" i="26" s="1"/>
  <c r="M325" i="26"/>
  <c r="O325" i="26" s="1"/>
  <c r="M326" i="26"/>
  <c r="O326" i="26" s="1"/>
  <c r="M272" i="26"/>
  <c r="O272" i="26" s="1"/>
  <c r="M273" i="26"/>
  <c r="O273" i="26" s="1"/>
  <c r="M274" i="26"/>
  <c r="O274" i="26" s="1"/>
  <c r="M275" i="26"/>
  <c r="O275" i="26" s="1"/>
  <c r="M276" i="26"/>
  <c r="O276" i="26" s="1"/>
  <c r="M277" i="26"/>
  <c r="O277" i="26" s="1"/>
  <c r="M278" i="26"/>
  <c r="O278" i="26" s="1"/>
  <c r="M279" i="26"/>
  <c r="O279" i="26" s="1"/>
  <c r="M280" i="26"/>
  <c r="O280" i="26" s="1"/>
  <c r="M281" i="26"/>
  <c r="O281" i="26" s="1"/>
  <c r="M282" i="26"/>
  <c r="O282" i="26" s="1"/>
  <c r="M283" i="26"/>
  <c r="O283" i="26" s="1"/>
  <c r="M284" i="26"/>
  <c r="O284" i="26" s="1"/>
  <c r="M285" i="26"/>
  <c r="O285" i="26" s="1"/>
  <c r="M286" i="26"/>
  <c r="O286" i="26" s="1"/>
  <c r="M287" i="26"/>
  <c r="O287" i="26" s="1"/>
  <c r="M288" i="26"/>
  <c r="O288" i="26" s="1"/>
  <c r="M289" i="26"/>
  <c r="O289" i="26" s="1"/>
  <c r="M290" i="26"/>
  <c r="O290" i="26" s="1"/>
  <c r="M291" i="26"/>
  <c r="O291" i="26" s="1"/>
  <c r="M292" i="26"/>
  <c r="O292" i="26" s="1"/>
  <c r="M293" i="26"/>
  <c r="O293" i="26" s="1"/>
  <c r="M294" i="26"/>
  <c r="O294" i="26" s="1"/>
  <c r="M295" i="26"/>
  <c r="O295" i="26" s="1"/>
  <c r="M296" i="26"/>
  <c r="O296" i="26" s="1"/>
  <c r="M297" i="26"/>
  <c r="O297" i="26" s="1"/>
  <c r="M298" i="26"/>
  <c r="O298" i="26" s="1"/>
  <c r="M299" i="26"/>
  <c r="O299" i="26" s="1"/>
  <c r="M300" i="26"/>
  <c r="O300" i="26" s="1"/>
  <c r="M301" i="26"/>
  <c r="O301" i="26" s="1"/>
  <c r="M302" i="26"/>
  <c r="O302" i="26" s="1"/>
  <c r="M303" i="26"/>
  <c r="O303" i="26" s="1"/>
  <c r="M304" i="26"/>
  <c r="O304" i="26" s="1"/>
  <c r="M305" i="26"/>
  <c r="O305" i="26" s="1"/>
  <c r="M306" i="26"/>
  <c r="O306" i="26" s="1"/>
  <c r="M307" i="26"/>
  <c r="O307" i="26" s="1"/>
  <c r="M308" i="26"/>
  <c r="O308" i="26" s="1"/>
  <c r="M309" i="26"/>
  <c r="O309" i="26" s="1"/>
  <c r="M310" i="26"/>
  <c r="O310" i="26" s="1"/>
  <c r="M311" i="26"/>
  <c r="O311" i="26" s="1"/>
  <c r="M219" i="26"/>
  <c r="O219" i="26" s="1"/>
  <c r="M220" i="26"/>
  <c r="O220" i="26" s="1"/>
  <c r="M221" i="26"/>
  <c r="O221" i="26" s="1"/>
  <c r="W241" i="19" s="1"/>
  <c r="M222" i="26"/>
  <c r="O222" i="26" s="1"/>
  <c r="M223" i="26"/>
  <c r="O223" i="26" s="1"/>
  <c r="M224" i="26"/>
  <c r="O224" i="26" s="1"/>
  <c r="M225" i="26"/>
  <c r="O225" i="26" s="1"/>
  <c r="M226" i="26"/>
  <c r="O226" i="26" s="1"/>
  <c r="M227" i="26"/>
  <c r="O227" i="26" s="1"/>
  <c r="M228" i="26"/>
  <c r="O228" i="26" s="1"/>
  <c r="M229" i="26"/>
  <c r="O229" i="26" s="1"/>
  <c r="M230" i="26"/>
  <c r="O230" i="26" s="1"/>
  <c r="M231" i="26"/>
  <c r="O231" i="26" s="1"/>
  <c r="M232" i="26"/>
  <c r="O232" i="26" s="1"/>
  <c r="M233" i="26"/>
  <c r="O233" i="26" s="1"/>
  <c r="M234" i="26"/>
  <c r="O234" i="26" s="1"/>
  <c r="M235" i="26"/>
  <c r="O235" i="26" s="1"/>
  <c r="M236" i="26"/>
  <c r="O236" i="26" s="1"/>
  <c r="M237" i="26"/>
  <c r="O237" i="26" s="1"/>
  <c r="M238" i="26"/>
  <c r="O238" i="26" s="1"/>
  <c r="M239" i="26"/>
  <c r="O239" i="26" s="1"/>
  <c r="M253" i="26"/>
  <c r="O253" i="26" s="1"/>
  <c r="M240" i="26"/>
  <c r="O240" i="26" s="1"/>
  <c r="M241" i="26"/>
  <c r="O241" i="26" s="1"/>
  <c r="M242" i="26"/>
  <c r="O242" i="26" s="1"/>
  <c r="M243" i="26"/>
  <c r="O243" i="26" s="1"/>
  <c r="M244" i="26"/>
  <c r="O244" i="26" s="1"/>
  <c r="M245" i="26"/>
  <c r="O245" i="26" s="1"/>
  <c r="M246" i="26"/>
  <c r="O246" i="26" s="1"/>
  <c r="M247" i="26"/>
  <c r="O247" i="26" s="1"/>
  <c r="M248" i="26"/>
  <c r="O248" i="26" s="1"/>
  <c r="M249" i="26"/>
  <c r="O249" i="26" s="1"/>
  <c r="M250" i="26"/>
  <c r="O250" i="26" s="1"/>
  <c r="M251" i="26"/>
  <c r="O251" i="26" s="1"/>
  <c r="M252" i="26"/>
  <c r="O252" i="26" s="1"/>
  <c r="M254" i="26"/>
  <c r="O254" i="26" s="1"/>
  <c r="M255" i="26"/>
  <c r="O255" i="26" s="1"/>
  <c r="M256" i="26"/>
  <c r="O256" i="26" s="1"/>
  <c r="M257" i="26"/>
  <c r="O257" i="26" s="1"/>
  <c r="M258" i="26"/>
  <c r="O258" i="26" s="1"/>
  <c r="M259" i="26"/>
  <c r="O259" i="26" s="1"/>
  <c r="M260" i="26"/>
  <c r="O260" i="26" s="1"/>
  <c r="M261" i="26"/>
  <c r="O261" i="26" s="1"/>
  <c r="M262" i="26"/>
  <c r="O262" i="26" s="1"/>
  <c r="M263" i="26"/>
  <c r="O263" i="26" s="1"/>
  <c r="M264" i="26"/>
  <c r="O264" i="26" s="1"/>
  <c r="M265" i="26"/>
  <c r="O265" i="26" s="1"/>
  <c r="M266" i="26"/>
  <c r="O266" i="26" s="1"/>
  <c r="M267" i="26"/>
  <c r="O267" i="26" s="1"/>
  <c r="M268" i="26"/>
  <c r="O268" i="26" s="1"/>
  <c r="M269" i="26"/>
  <c r="O269" i="26" s="1"/>
  <c r="M270" i="26"/>
  <c r="O270" i="26" s="1"/>
  <c r="M271" i="26"/>
  <c r="O271" i="26" s="1"/>
  <c r="M218" i="26"/>
  <c r="O218" i="26" s="1"/>
  <c r="M198" i="26"/>
  <c r="O198" i="26" s="1"/>
  <c r="M199" i="26"/>
  <c r="O199" i="26" s="1"/>
  <c r="M200" i="26"/>
  <c r="O200" i="26" s="1"/>
  <c r="M201" i="26"/>
  <c r="O201" i="26" s="1"/>
  <c r="M202" i="26"/>
  <c r="O202" i="26" s="1"/>
  <c r="M203" i="26"/>
  <c r="O203" i="26" s="1"/>
  <c r="M204" i="26"/>
  <c r="O204" i="26" s="1"/>
  <c r="M205" i="26"/>
  <c r="O205" i="26" s="1"/>
  <c r="M206" i="26"/>
  <c r="O206" i="26" s="1"/>
  <c r="M207" i="26"/>
  <c r="O207" i="26" s="1"/>
  <c r="M208" i="26"/>
  <c r="O208" i="26" s="1"/>
  <c r="M209" i="26"/>
  <c r="O209" i="26" s="1"/>
  <c r="M210" i="26"/>
  <c r="O210" i="26" s="1"/>
  <c r="M211" i="26"/>
  <c r="O211" i="26" s="1"/>
  <c r="M212" i="26"/>
  <c r="O212" i="26" s="1"/>
  <c r="M213" i="26"/>
  <c r="O213" i="26" s="1"/>
  <c r="M214" i="26"/>
  <c r="O214" i="26" s="1"/>
  <c r="M215" i="26"/>
  <c r="O215" i="26" s="1"/>
  <c r="M216" i="26"/>
  <c r="O216" i="26" s="1"/>
  <c r="M217" i="26"/>
  <c r="O217" i="26" s="1"/>
  <c r="M166" i="26"/>
  <c r="O166" i="26" s="1"/>
  <c r="M167" i="26"/>
  <c r="O167" i="26" s="1"/>
  <c r="M168" i="26"/>
  <c r="O168" i="26" s="1"/>
  <c r="M169" i="26"/>
  <c r="O169" i="26" s="1"/>
  <c r="M170" i="26"/>
  <c r="O170" i="26" s="1"/>
  <c r="M171" i="26"/>
  <c r="O171" i="26" s="1"/>
  <c r="M172" i="26"/>
  <c r="O172" i="26" s="1"/>
  <c r="M173" i="26"/>
  <c r="O173" i="26" s="1"/>
  <c r="M174" i="26"/>
  <c r="O174" i="26" s="1"/>
  <c r="M175" i="26"/>
  <c r="O175" i="26" s="1"/>
  <c r="M176" i="26"/>
  <c r="O176" i="26" s="1"/>
  <c r="M177" i="26"/>
  <c r="O177" i="26" s="1"/>
  <c r="M178" i="26"/>
  <c r="O178" i="26" s="1"/>
  <c r="M179" i="26"/>
  <c r="O179" i="26" s="1"/>
  <c r="M180" i="26"/>
  <c r="O180" i="26" s="1"/>
  <c r="M181" i="26"/>
  <c r="O181" i="26" s="1"/>
  <c r="M182" i="26"/>
  <c r="O182" i="26" s="1"/>
  <c r="M183" i="26"/>
  <c r="O183" i="26" s="1"/>
  <c r="M184" i="26"/>
  <c r="O184" i="26" s="1"/>
  <c r="M185" i="26"/>
  <c r="O185" i="26" s="1"/>
  <c r="M186" i="26"/>
  <c r="O186" i="26" s="1"/>
  <c r="M187" i="26"/>
  <c r="O187" i="26" s="1"/>
  <c r="M188" i="26"/>
  <c r="O188" i="26" s="1"/>
  <c r="M189" i="26"/>
  <c r="O189" i="26" s="1"/>
  <c r="M190" i="26"/>
  <c r="O190" i="26" s="1"/>
  <c r="M191" i="26"/>
  <c r="O191" i="26" s="1"/>
  <c r="M192" i="26"/>
  <c r="O192" i="26" s="1"/>
  <c r="M193" i="26"/>
  <c r="O193" i="26" s="1"/>
  <c r="M194" i="26"/>
  <c r="O194" i="26" s="1"/>
  <c r="M195" i="26"/>
  <c r="O195" i="26" s="1"/>
  <c r="M196" i="26"/>
  <c r="O196" i="26" s="1"/>
  <c r="M197" i="26"/>
  <c r="O197" i="26" s="1"/>
  <c r="M114" i="26"/>
  <c r="O114" i="26" s="1"/>
  <c r="M115" i="26"/>
  <c r="O115" i="26" s="1"/>
  <c r="M116" i="26"/>
  <c r="O116" i="26" s="1"/>
  <c r="M117" i="26"/>
  <c r="O117" i="26" s="1"/>
  <c r="M118" i="26"/>
  <c r="O118" i="26" s="1"/>
  <c r="M119" i="26"/>
  <c r="O119" i="26" s="1"/>
  <c r="M120" i="26"/>
  <c r="O120" i="26" s="1"/>
  <c r="M121" i="26"/>
  <c r="O121" i="26" s="1"/>
  <c r="M122" i="26"/>
  <c r="O122" i="26" s="1"/>
  <c r="M123" i="26"/>
  <c r="O123" i="26" s="1"/>
  <c r="M124" i="26"/>
  <c r="O124" i="26" s="1"/>
  <c r="M125" i="26"/>
  <c r="O125" i="26" s="1"/>
  <c r="M126" i="26"/>
  <c r="O126" i="26" s="1"/>
  <c r="M127" i="26"/>
  <c r="O127" i="26" s="1"/>
  <c r="M128" i="26"/>
  <c r="O128" i="26" s="1"/>
  <c r="M129" i="26"/>
  <c r="O129" i="26" s="1"/>
  <c r="M130" i="26"/>
  <c r="O130" i="26" s="1"/>
  <c r="M131" i="26"/>
  <c r="O131" i="26" s="1"/>
  <c r="M132" i="26"/>
  <c r="O132" i="26" s="1"/>
  <c r="M133" i="26"/>
  <c r="O133" i="26" s="1"/>
  <c r="M134" i="26"/>
  <c r="O134" i="26" s="1"/>
  <c r="M135" i="26"/>
  <c r="O135" i="26" s="1"/>
  <c r="M136" i="26"/>
  <c r="O136" i="26" s="1"/>
  <c r="M137" i="26"/>
  <c r="O137" i="26" s="1"/>
  <c r="M138" i="26"/>
  <c r="O138" i="26" s="1"/>
  <c r="M139" i="26"/>
  <c r="O139" i="26" s="1"/>
  <c r="M140" i="26"/>
  <c r="O140" i="26" s="1"/>
  <c r="M141" i="26"/>
  <c r="O141" i="26" s="1"/>
  <c r="M142" i="26"/>
  <c r="O142" i="26" s="1"/>
  <c r="M143" i="26"/>
  <c r="O143" i="26" s="1"/>
  <c r="M144" i="26"/>
  <c r="O144" i="26" s="1"/>
  <c r="M145" i="26"/>
  <c r="O145" i="26" s="1"/>
  <c r="M146" i="26"/>
  <c r="O146" i="26" s="1"/>
  <c r="M147" i="26"/>
  <c r="O147" i="26" s="1"/>
  <c r="M148" i="26"/>
  <c r="O148" i="26" s="1"/>
  <c r="M149" i="26"/>
  <c r="O149" i="26" s="1"/>
  <c r="M150" i="26"/>
  <c r="O150" i="26" s="1"/>
  <c r="M151" i="26"/>
  <c r="O151" i="26" s="1"/>
  <c r="M152" i="26"/>
  <c r="O152" i="26" s="1"/>
  <c r="M153" i="26"/>
  <c r="O153" i="26" s="1"/>
  <c r="M154" i="26"/>
  <c r="O154" i="26" s="1"/>
  <c r="W296" i="19" s="1"/>
  <c r="M155" i="26"/>
  <c r="O155" i="26" s="1"/>
  <c r="M156" i="26"/>
  <c r="O156" i="26" s="1"/>
  <c r="M157" i="26"/>
  <c r="O157" i="26" s="1"/>
  <c r="M158" i="26"/>
  <c r="O158" i="26" s="1"/>
  <c r="M159" i="26"/>
  <c r="O159" i="26" s="1"/>
  <c r="M160" i="26"/>
  <c r="O160" i="26" s="1"/>
  <c r="M161" i="26"/>
  <c r="O161" i="26" s="1"/>
  <c r="M162" i="26"/>
  <c r="O162" i="26" s="1"/>
  <c r="M163" i="26"/>
  <c r="O163" i="26" s="1"/>
  <c r="M164" i="26"/>
  <c r="O164" i="26" s="1"/>
  <c r="W166" i="19" s="1"/>
  <c r="M165" i="26"/>
  <c r="O165" i="26" s="1"/>
  <c r="M80" i="26"/>
  <c r="O80" i="26" s="1"/>
  <c r="M81" i="26"/>
  <c r="O81" i="26" s="1"/>
  <c r="M82" i="26"/>
  <c r="O82" i="26" s="1"/>
  <c r="M83" i="26"/>
  <c r="O83" i="26" s="1"/>
  <c r="M84" i="26"/>
  <c r="O84" i="26" s="1"/>
  <c r="M85" i="26"/>
  <c r="O85" i="26" s="1"/>
  <c r="M86" i="26"/>
  <c r="O86" i="26" s="1"/>
  <c r="M87" i="26"/>
  <c r="O87" i="26" s="1"/>
  <c r="M88" i="26"/>
  <c r="O88" i="26" s="1"/>
  <c r="M101" i="26"/>
  <c r="O101" i="26" s="1"/>
  <c r="M89" i="26"/>
  <c r="O89" i="26" s="1"/>
  <c r="M90" i="26"/>
  <c r="O90" i="26" s="1"/>
  <c r="M91" i="26"/>
  <c r="O91" i="26" s="1"/>
  <c r="M92" i="26"/>
  <c r="O92" i="26" s="1"/>
  <c r="M93" i="26"/>
  <c r="O93" i="26" s="1"/>
  <c r="M94" i="26"/>
  <c r="O94" i="26" s="1"/>
  <c r="M95" i="26"/>
  <c r="O95" i="26" s="1"/>
  <c r="M96" i="26"/>
  <c r="O96" i="26" s="1"/>
  <c r="M97" i="26"/>
  <c r="O97" i="26" s="1"/>
  <c r="M98" i="26"/>
  <c r="O98" i="26" s="1"/>
  <c r="M99" i="26"/>
  <c r="O99" i="26" s="1"/>
  <c r="M100" i="26"/>
  <c r="O100" i="26" s="1"/>
  <c r="M102" i="26"/>
  <c r="O102" i="26" s="1"/>
  <c r="M103" i="26"/>
  <c r="O103" i="26" s="1"/>
  <c r="M104" i="26"/>
  <c r="O104" i="26" s="1"/>
  <c r="M105" i="26"/>
  <c r="O105" i="26" s="1"/>
  <c r="M106" i="26"/>
  <c r="O106" i="26" s="1"/>
  <c r="M107" i="26"/>
  <c r="O107" i="26" s="1"/>
  <c r="M108" i="26"/>
  <c r="O108" i="26" s="1"/>
  <c r="M109" i="26"/>
  <c r="O109" i="26" s="1"/>
  <c r="M110" i="26"/>
  <c r="O110" i="26" s="1"/>
  <c r="M111" i="26"/>
  <c r="O111" i="26" s="1"/>
  <c r="M112" i="26"/>
  <c r="O112" i="26" s="1"/>
  <c r="M113" i="26"/>
  <c r="O113" i="26" s="1"/>
  <c r="M37" i="26"/>
  <c r="O37" i="26" s="1"/>
  <c r="M38" i="26"/>
  <c r="O38" i="26" s="1"/>
  <c r="M39" i="26"/>
  <c r="O39" i="26" s="1"/>
  <c r="M40" i="26"/>
  <c r="O40" i="26" s="1"/>
  <c r="M41" i="26"/>
  <c r="O41" i="26" s="1"/>
  <c r="M42" i="26"/>
  <c r="O42" i="26" s="1"/>
  <c r="M43" i="26"/>
  <c r="O43" i="26" s="1"/>
  <c r="M44" i="26"/>
  <c r="O44" i="26" s="1"/>
  <c r="M45" i="26"/>
  <c r="O45" i="26" s="1"/>
  <c r="M46" i="26"/>
  <c r="O46" i="26" s="1"/>
  <c r="M47" i="26"/>
  <c r="O47" i="26" s="1"/>
  <c r="M48" i="26"/>
  <c r="O48" i="26" s="1"/>
  <c r="M49" i="26"/>
  <c r="O49" i="26" s="1"/>
  <c r="M50" i="26"/>
  <c r="O50" i="26" s="1"/>
  <c r="M51" i="26"/>
  <c r="O51" i="26" s="1"/>
  <c r="M52" i="26"/>
  <c r="O52" i="26" s="1"/>
  <c r="M53" i="26"/>
  <c r="O53" i="26" s="1"/>
  <c r="M54" i="26"/>
  <c r="O54" i="26" s="1"/>
  <c r="M55" i="26"/>
  <c r="O55" i="26" s="1"/>
  <c r="M56" i="26"/>
  <c r="O56" i="26" s="1"/>
  <c r="M57" i="26"/>
  <c r="O57" i="26" s="1"/>
  <c r="M58" i="26"/>
  <c r="O58" i="26" s="1"/>
  <c r="M59" i="26"/>
  <c r="O59" i="26" s="1"/>
  <c r="M60" i="26"/>
  <c r="O60" i="26" s="1"/>
  <c r="M61" i="26"/>
  <c r="O61" i="26" s="1"/>
  <c r="M62" i="26"/>
  <c r="O62" i="26" s="1"/>
  <c r="M63" i="26"/>
  <c r="O63" i="26" s="1"/>
  <c r="M64" i="26"/>
  <c r="O64" i="26" s="1"/>
  <c r="M65" i="26"/>
  <c r="O65" i="26" s="1"/>
  <c r="M66" i="26"/>
  <c r="O66" i="26" s="1"/>
  <c r="M67" i="26"/>
  <c r="O67" i="26" s="1"/>
  <c r="M68" i="26"/>
  <c r="O68" i="26" s="1"/>
  <c r="M69" i="26"/>
  <c r="O69" i="26" s="1"/>
  <c r="M70" i="26"/>
  <c r="O70" i="26" s="1"/>
  <c r="M71" i="26"/>
  <c r="O71" i="26" s="1"/>
  <c r="M72" i="26"/>
  <c r="O72" i="26" s="1"/>
  <c r="M73" i="26"/>
  <c r="O73" i="26" s="1"/>
  <c r="M5" i="26"/>
  <c r="O5" i="26" s="1"/>
  <c r="M74" i="26"/>
  <c r="O74" i="26" s="1"/>
  <c r="M75" i="26"/>
  <c r="O75" i="26" s="1"/>
  <c r="M76" i="26"/>
  <c r="O76" i="26" s="1"/>
  <c r="M77" i="26"/>
  <c r="O77" i="26" s="1"/>
  <c r="M78" i="26"/>
  <c r="O78" i="26" s="1"/>
  <c r="M79" i="26"/>
  <c r="O79" i="26" s="1"/>
  <c r="M35" i="26"/>
  <c r="O35" i="26" s="1"/>
  <c r="M36" i="26"/>
  <c r="O36" i="26" s="1"/>
  <c r="M3" i="26"/>
  <c r="O3" i="26" s="1"/>
  <c r="M4" i="26"/>
  <c r="O4" i="26" s="1"/>
  <c r="M6" i="26"/>
  <c r="O6" i="26" s="1"/>
  <c r="M7" i="26"/>
  <c r="O7" i="26" s="1"/>
  <c r="M8" i="26"/>
  <c r="O8" i="26" s="1"/>
  <c r="M9" i="26"/>
  <c r="O9" i="26" s="1"/>
  <c r="M10" i="26"/>
  <c r="O10" i="26" s="1"/>
  <c r="M11" i="26"/>
  <c r="O11" i="26" s="1"/>
  <c r="M12" i="26"/>
  <c r="O12" i="26" s="1"/>
  <c r="M13" i="26"/>
  <c r="O13" i="26" s="1"/>
  <c r="M14" i="26"/>
  <c r="O14" i="26" s="1"/>
  <c r="M15" i="26"/>
  <c r="O15" i="26" s="1"/>
  <c r="M16" i="26"/>
  <c r="O16" i="26" s="1"/>
  <c r="M17" i="26"/>
  <c r="O17" i="26" s="1"/>
  <c r="M18" i="26"/>
  <c r="O18" i="26" s="1"/>
  <c r="M19" i="26"/>
  <c r="O19" i="26" s="1"/>
  <c r="M20" i="26"/>
  <c r="O20" i="26" s="1"/>
  <c r="M21" i="26"/>
  <c r="O21" i="26" s="1"/>
  <c r="M22" i="26"/>
  <c r="O22" i="26" s="1"/>
  <c r="M23" i="26"/>
  <c r="O23" i="26" s="1"/>
  <c r="M24" i="26"/>
  <c r="O24" i="26" s="1"/>
  <c r="M25" i="26"/>
  <c r="O25" i="26" s="1"/>
  <c r="M26" i="26"/>
  <c r="O26" i="26" s="1"/>
  <c r="M27" i="26"/>
  <c r="O27" i="26" s="1"/>
  <c r="M28" i="26"/>
  <c r="O28" i="26" s="1"/>
  <c r="M29" i="26"/>
  <c r="O29" i="26" s="1"/>
  <c r="M30" i="26"/>
  <c r="O30" i="26" s="1"/>
  <c r="M31" i="26"/>
  <c r="O31" i="26" s="1"/>
  <c r="M32" i="26"/>
  <c r="O32" i="26" s="1"/>
  <c r="M33" i="26"/>
  <c r="O33" i="26" s="1"/>
  <c r="M34" i="26"/>
  <c r="O34" i="26" s="1"/>
  <c r="M2" i="26"/>
  <c r="O2" i="26" s="1"/>
  <c r="C52" i="24"/>
  <c r="C18" i="24" s="1"/>
  <c r="K41" i="24"/>
  <c r="I41" i="24"/>
  <c r="G41" i="24"/>
  <c r="E41" i="24"/>
  <c r="P7" i="24"/>
  <c r="N7" i="24"/>
  <c r="P7" i="21"/>
  <c r="N7" i="21"/>
  <c r="E30" i="22"/>
  <c r="C18" i="28"/>
  <c r="C41" i="22"/>
  <c r="C42" i="22"/>
  <c r="D42" i="22" s="1"/>
  <c r="C43" i="22"/>
  <c r="D43" i="22" s="1"/>
  <c r="K43" i="22" s="1"/>
  <c r="K11" i="22" s="1"/>
  <c r="C44" i="22"/>
  <c r="D44" i="22"/>
  <c r="C45" i="22"/>
  <c r="D45" i="22" s="1"/>
  <c r="I45" i="22" s="1"/>
  <c r="I13" i="22" s="1"/>
  <c r="C46" i="22"/>
  <c r="D46" i="22" s="1"/>
  <c r="C47" i="22"/>
  <c r="D47" i="22" s="1"/>
  <c r="K47" i="22" s="1"/>
  <c r="K15" i="22" s="1"/>
  <c r="C48" i="22"/>
  <c r="D48" i="22"/>
  <c r="C49" i="22"/>
  <c r="D49" i="22" s="1"/>
  <c r="K49" i="22" s="1"/>
  <c r="K17" i="22" s="1"/>
  <c r="C50" i="22"/>
  <c r="D50" i="22" s="1"/>
  <c r="I50" i="22" s="1"/>
  <c r="I18" i="22" s="1"/>
  <c r="C51" i="22"/>
  <c r="D51" i="22" s="1"/>
  <c r="K51" i="22" s="1"/>
  <c r="K19" i="22" s="1"/>
  <c r="C52" i="22"/>
  <c r="D52" i="22"/>
  <c r="C53" i="22"/>
  <c r="D53" i="22" s="1"/>
  <c r="K53" i="22" s="1"/>
  <c r="K21" i="22" s="1"/>
  <c r="C54" i="22"/>
  <c r="D54" i="22" s="1"/>
  <c r="C55" i="22"/>
  <c r="D55" i="22" s="1"/>
  <c r="K55" i="22" s="1"/>
  <c r="K23" i="22" s="1"/>
  <c r="C56" i="22"/>
  <c r="D56" i="22"/>
  <c r="C57" i="22"/>
  <c r="D57" i="22" s="1"/>
  <c r="G57" i="22" s="1"/>
  <c r="G25" i="22" s="1"/>
  <c r="C58" i="22"/>
  <c r="D58" i="22" s="1"/>
  <c r="C59" i="22"/>
  <c r="D59" i="22" s="1"/>
  <c r="C60" i="22"/>
  <c r="D60" i="22"/>
  <c r="I60" i="22" s="1"/>
  <c r="I28" i="22" s="1"/>
  <c r="C40" i="22"/>
  <c r="K39" i="22"/>
  <c r="I39" i="22"/>
  <c r="G39" i="22"/>
  <c r="E39" i="22"/>
  <c r="C52" i="21"/>
  <c r="C18" i="21" s="1"/>
  <c r="K41" i="21"/>
  <c r="I41" i="21"/>
  <c r="G41" i="21"/>
  <c r="E41" i="21"/>
  <c r="Z328" i="19"/>
  <c r="Y328" i="19"/>
  <c r="Z327" i="19"/>
  <c r="Z326" i="19"/>
  <c r="Z325" i="19"/>
  <c r="Z324" i="19"/>
  <c r="Z323" i="19"/>
  <c r="Z322" i="19"/>
  <c r="Z321" i="19"/>
  <c r="Z320" i="19"/>
  <c r="Y320" i="19"/>
  <c r="Z319" i="19"/>
  <c r="Z318" i="19"/>
  <c r="Z317" i="19"/>
  <c r="V317" i="19"/>
  <c r="Z316" i="19"/>
  <c r="Z315" i="19"/>
  <c r="Y315" i="19"/>
  <c r="Z314" i="19"/>
  <c r="Y314" i="19"/>
  <c r="Z313" i="19"/>
  <c r="Z312" i="19"/>
  <c r="V312" i="19"/>
  <c r="Z311" i="19"/>
  <c r="Z310" i="19"/>
  <c r="Z309" i="19"/>
  <c r="Z308" i="19"/>
  <c r="Y308" i="19"/>
  <c r="Z307" i="19"/>
  <c r="Z306" i="19"/>
  <c r="Z305" i="19"/>
  <c r="Z304" i="19"/>
  <c r="Z303" i="19"/>
  <c r="Z302" i="19"/>
  <c r="Z301" i="19"/>
  <c r="Z300" i="19"/>
  <c r="Y300" i="19"/>
  <c r="Z299" i="19"/>
  <c r="V299" i="19"/>
  <c r="Z298" i="19"/>
  <c r="V298" i="19"/>
  <c r="Z297" i="19"/>
  <c r="V297" i="19"/>
  <c r="Z296" i="19"/>
  <c r="Y296" i="19"/>
  <c r="Z295" i="19"/>
  <c r="Y295" i="19"/>
  <c r="Z294" i="19"/>
  <c r="Z293" i="19"/>
  <c r="Y293" i="19"/>
  <c r="Z292" i="19"/>
  <c r="Z291" i="19"/>
  <c r="Z290" i="19"/>
  <c r="Z289" i="19"/>
  <c r="Z288" i="19"/>
  <c r="Y288" i="19"/>
  <c r="Z287" i="19"/>
  <c r="Z286" i="19"/>
  <c r="Y286" i="19"/>
  <c r="Z285" i="19"/>
  <c r="Z284" i="19"/>
  <c r="Z283" i="19"/>
  <c r="Z282" i="19"/>
  <c r="Z281" i="19"/>
  <c r="Z280" i="19"/>
  <c r="V280" i="19"/>
  <c r="Z279" i="19"/>
  <c r="Z278" i="19"/>
  <c r="Z277" i="19"/>
  <c r="V277" i="19"/>
  <c r="Z276" i="19"/>
  <c r="Y276" i="19"/>
  <c r="Z275" i="19"/>
  <c r="Z274" i="19"/>
  <c r="Z273" i="19"/>
  <c r="V273" i="19"/>
  <c r="Z272" i="19"/>
  <c r="Z271" i="19"/>
  <c r="V271" i="19"/>
  <c r="Z270" i="19"/>
  <c r="Y270" i="19"/>
  <c r="Z269" i="19"/>
  <c r="Z268" i="19"/>
  <c r="Y268" i="19"/>
  <c r="Z267" i="19"/>
  <c r="Z266" i="19"/>
  <c r="Z265" i="19"/>
  <c r="Z264" i="19"/>
  <c r="Y264" i="19"/>
  <c r="Z263" i="19"/>
  <c r="Z262" i="19"/>
  <c r="Z261" i="19"/>
  <c r="Z260" i="19"/>
  <c r="Z259" i="19"/>
  <c r="Z258" i="19"/>
  <c r="Y258" i="19"/>
  <c r="Z257" i="19"/>
  <c r="Z256" i="19"/>
  <c r="Y256" i="19"/>
  <c r="Z255" i="19"/>
  <c r="Z254" i="19"/>
  <c r="Z253" i="19"/>
  <c r="Y253" i="19"/>
  <c r="Z252" i="19"/>
  <c r="Z251" i="19"/>
  <c r="Z250" i="19"/>
  <c r="Z249" i="19"/>
  <c r="Z248" i="19"/>
  <c r="V248" i="19"/>
  <c r="Z247" i="19"/>
  <c r="V247" i="19"/>
  <c r="Z246" i="19"/>
  <c r="Z245" i="19"/>
  <c r="Z244" i="19"/>
  <c r="Y244" i="19"/>
  <c r="Z243" i="19"/>
  <c r="Z242" i="19"/>
  <c r="V242" i="19"/>
  <c r="Z241" i="19"/>
  <c r="Z240" i="19"/>
  <c r="Z239" i="19"/>
  <c r="Z238" i="19"/>
  <c r="Z237" i="19"/>
  <c r="Z236" i="19"/>
  <c r="Y236" i="19"/>
  <c r="Z235" i="19"/>
  <c r="Y235" i="19"/>
  <c r="Z234" i="19"/>
  <c r="Z233" i="19"/>
  <c r="V233" i="19"/>
  <c r="Z232" i="19"/>
  <c r="Y232" i="19"/>
  <c r="Z231" i="19"/>
  <c r="Z230" i="19"/>
  <c r="Y230" i="19"/>
  <c r="Z229" i="19"/>
  <c r="Y229" i="19"/>
  <c r="Z228" i="19"/>
  <c r="Z227" i="19"/>
  <c r="Z226" i="19"/>
  <c r="Z225" i="19"/>
  <c r="Z224" i="19"/>
  <c r="V224" i="19"/>
  <c r="Z223" i="19"/>
  <c r="Z222" i="19"/>
  <c r="Z221" i="19"/>
  <c r="Z220" i="19"/>
  <c r="Y220" i="19"/>
  <c r="Z219" i="19"/>
  <c r="Y219" i="19"/>
  <c r="Z218" i="19"/>
  <c r="Z217" i="19"/>
  <c r="Z216" i="19"/>
  <c r="Z215" i="19"/>
  <c r="Z214" i="19"/>
  <c r="Z213" i="19"/>
  <c r="V213" i="19"/>
  <c r="Z212" i="19"/>
  <c r="Z211" i="19"/>
  <c r="Z210" i="19"/>
  <c r="Y210" i="19"/>
  <c r="Z209" i="19"/>
  <c r="V209" i="19"/>
  <c r="Z208" i="19"/>
  <c r="Y208" i="19"/>
  <c r="Z207" i="19"/>
  <c r="V207" i="19"/>
  <c r="Z206" i="19"/>
  <c r="Z205" i="19"/>
  <c r="Z204" i="19"/>
  <c r="Z203" i="19"/>
  <c r="Z202" i="19"/>
  <c r="V202" i="19"/>
  <c r="Z201" i="19"/>
  <c r="Z200" i="19"/>
  <c r="Z199" i="19"/>
  <c r="Z198" i="19"/>
  <c r="Z197" i="19"/>
  <c r="Z196" i="19"/>
  <c r="Y196" i="19"/>
  <c r="Z195" i="19"/>
  <c r="Z194" i="19"/>
  <c r="Z193" i="19"/>
  <c r="Z192" i="19"/>
  <c r="V192" i="19"/>
  <c r="Z191" i="19"/>
  <c r="Z190" i="19"/>
  <c r="Z189" i="19"/>
  <c r="V189" i="19"/>
  <c r="Z188" i="19"/>
  <c r="Z187" i="19"/>
  <c r="Z186" i="19"/>
  <c r="V186" i="19"/>
  <c r="Z185" i="19"/>
  <c r="Z184" i="19"/>
  <c r="Z183" i="19"/>
  <c r="Z182" i="19"/>
  <c r="Z181" i="19"/>
  <c r="Z180" i="19"/>
  <c r="Y180" i="19"/>
  <c r="Z179" i="19"/>
  <c r="Y179" i="19"/>
  <c r="Z178" i="19"/>
  <c r="Z177" i="19"/>
  <c r="Z176" i="19"/>
  <c r="Y176" i="19"/>
  <c r="Z175" i="19"/>
  <c r="Z174" i="19"/>
  <c r="Y174" i="19"/>
  <c r="Z173" i="19"/>
  <c r="Z172" i="19"/>
  <c r="Z171" i="19"/>
  <c r="Z170" i="19"/>
  <c r="Z169" i="19"/>
  <c r="V169" i="19"/>
  <c r="Z168" i="19"/>
  <c r="V168" i="19"/>
  <c r="Z167" i="19"/>
  <c r="V167" i="19"/>
  <c r="Z166" i="19"/>
  <c r="Z165" i="19"/>
  <c r="Y165" i="19"/>
  <c r="Z164" i="19"/>
  <c r="Y164" i="19"/>
  <c r="Z163" i="19"/>
  <c r="Y163" i="19"/>
  <c r="Z162" i="19"/>
  <c r="Z161" i="19"/>
  <c r="Z160" i="19"/>
  <c r="Z159" i="19"/>
  <c r="Z158" i="19"/>
  <c r="Z157" i="19"/>
  <c r="Z156" i="19"/>
  <c r="Z155" i="19"/>
  <c r="Z154" i="19"/>
  <c r="Y154" i="19"/>
  <c r="Z153" i="19"/>
  <c r="Z152" i="19"/>
  <c r="Y152" i="19"/>
  <c r="Z151" i="19"/>
  <c r="V151" i="19"/>
  <c r="Z150" i="19"/>
  <c r="Z149" i="19"/>
  <c r="V149" i="19"/>
  <c r="Z148" i="19"/>
  <c r="Y148" i="19"/>
  <c r="Z147" i="19"/>
  <c r="Z146" i="19"/>
  <c r="V146" i="19"/>
  <c r="Z145" i="19"/>
  <c r="V145" i="19"/>
  <c r="Z144" i="19"/>
  <c r="Z143" i="19"/>
  <c r="V143" i="19"/>
  <c r="Z142" i="19"/>
  <c r="Z141" i="19"/>
  <c r="Z140" i="19"/>
  <c r="Z139" i="19"/>
  <c r="Z138" i="19"/>
  <c r="Z137" i="19"/>
  <c r="Z136" i="19"/>
  <c r="Y136" i="19"/>
  <c r="Z135" i="19"/>
  <c r="Z134" i="19"/>
  <c r="Z133" i="19"/>
  <c r="Z132" i="19"/>
  <c r="Z131" i="19"/>
  <c r="Z130" i="19"/>
  <c r="Z129" i="19"/>
  <c r="Z128" i="19"/>
  <c r="Z127" i="19"/>
  <c r="Z126" i="19"/>
  <c r="Y126" i="19"/>
  <c r="Z125" i="19"/>
  <c r="Y125" i="19"/>
  <c r="Z124" i="19"/>
  <c r="Y124" i="19"/>
  <c r="Z123" i="19"/>
  <c r="Z122" i="19"/>
  <c r="Z121" i="19"/>
  <c r="Z120" i="19"/>
  <c r="Y120" i="19"/>
  <c r="Z119" i="19"/>
  <c r="Z118" i="19"/>
  <c r="Z117" i="19"/>
  <c r="Z116" i="19"/>
  <c r="Z115" i="19"/>
  <c r="V115" i="19"/>
  <c r="Z114" i="19"/>
  <c r="Y114" i="19"/>
  <c r="Z113" i="19"/>
  <c r="Z112" i="19"/>
  <c r="Z111" i="19"/>
  <c r="Z110" i="19"/>
  <c r="Z109" i="19"/>
  <c r="Z108" i="19"/>
  <c r="Z107" i="19"/>
  <c r="Z106" i="19"/>
  <c r="Z105" i="19"/>
  <c r="V105" i="19"/>
  <c r="Z104" i="19"/>
  <c r="V104" i="19"/>
  <c r="Z103" i="19"/>
  <c r="Z102" i="19"/>
  <c r="Z101" i="19"/>
  <c r="Y101" i="19"/>
  <c r="Z100" i="19"/>
  <c r="Y100" i="19"/>
  <c r="Z99" i="19"/>
  <c r="Z98" i="19"/>
  <c r="Y98" i="19"/>
  <c r="Z97" i="19"/>
  <c r="Z96" i="19"/>
  <c r="Z95" i="19"/>
  <c r="Z94" i="19"/>
  <c r="Z93" i="19"/>
  <c r="Z92" i="19"/>
  <c r="Z91" i="19"/>
  <c r="Z90" i="19"/>
  <c r="V90" i="19"/>
  <c r="Z89" i="19"/>
  <c r="Z88" i="19"/>
  <c r="Z87" i="19"/>
  <c r="Z86" i="19"/>
  <c r="Z85" i="19"/>
  <c r="V85" i="19"/>
  <c r="Z84" i="19"/>
  <c r="Y84" i="19"/>
  <c r="Z83" i="19"/>
  <c r="Y83" i="19"/>
  <c r="Z82" i="19"/>
  <c r="Y82" i="19"/>
  <c r="Z81" i="19"/>
  <c r="V81" i="19"/>
  <c r="Z80" i="19"/>
  <c r="Y80" i="19"/>
  <c r="Z79" i="19"/>
  <c r="Y79" i="19"/>
  <c r="Z78" i="19"/>
  <c r="V78" i="19"/>
  <c r="Z77" i="19"/>
  <c r="Y77" i="19"/>
  <c r="Z76" i="19"/>
  <c r="Y76" i="19"/>
  <c r="Z75" i="19"/>
  <c r="Z74" i="19"/>
  <c r="Y74" i="19"/>
  <c r="Z73" i="19"/>
  <c r="V73" i="19"/>
  <c r="Z72" i="19"/>
  <c r="Z71" i="19"/>
  <c r="Z70" i="19"/>
  <c r="Z69" i="19"/>
  <c r="Z68" i="19"/>
  <c r="Y68" i="19"/>
  <c r="Z67" i="19"/>
  <c r="Y67" i="19"/>
  <c r="Z66" i="19"/>
  <c r="Y66" i="19"/>
  <c r="Z65" i="19"/>
  <c r="V65" i="19"/>
  <c r="Z64" i="19"/>
  <c r="V64" i="19"/>
  <c r="Z63" i="19"/>
  <c r="Z62" i="19"/>
  <c r="Y62" i="19"/>
  <c r="Z61" i="19"/>
  <c r="Y61" i="19"/>
  <c r="Z60" i="19"/>
  <c r="Y60" i="19"/>
  <c r="Z59" i="19"/>
  <c r="Y59" i="19"/>
  <c r="Z58" i="19"/>
  <c r="Y58" i="19"/>
  <c r="Z57" i="19"/>
  <c r="Y57" i="19"/>
  <c r="Z56" i="19"/>
  <c r="Z55" i="19"/>
  <c r="Z54" i="19"/>
  <c r="V54" i="19"/>
  <c r="Z53" i="19"/>
  <c r="Z52" i="19"/>
  <c r="Y52" i="19"/>
  <c r="Z51" i="19"/>
  <c r="Y51" i="19"/>
  <c r="Z50" i="19"/>
  <c r="Y50" i="19"/>
  <c r="Z49" i="19"/>
  <c r="V49" i="19"/>
  <c r="Z48" i="19"/>
  <c r="Y48" i="19"/>
  <c r="Z47" i="19"/>
  <c r="Z46" i="19"/>
  <c r="Z45" i="19"/>
  <c r="Y45" i="19"/>
  <c r="Z44" i="19"/>
  <c r="Y44" i="19"/>
  <c r="Z43" i="19"/>
  <c r="Y43" i="19"/>
  <c r="Z42" i="19"/>
  <c r="Y42" i="19"/>
  <c r="Z41" i="19"/>
  <c r="Y41" i="19"/>
  <c r="Z40" i="19"/>
  <c r="Z39" i="19"/>
  <c r="Z38" i="19"/>
  <c r="Z37" i="19"/>
  <c r="V37" i="19"/>
  <c r="Z36" i="19"/>
  <c r="Y36" i="19"/>
  <c r="Z35" i="19"/>
  <c r="Y35" i="19"/>
  <c r="Z34" i="19"/>
  <c r="Y34" i="19"/>
  <c r="Z33" i="19"/>
  <c r="Y33" i="19"/>
  <c r="Z32" i="19"/>
  <c r="Y32" i="19"/>
  <c r="Z31" i="19"/>
  <c r="Z30" i="19"/>
  <c r="Y30" i="19"/>
  <c r="Z29" i="19"/>
  <c r="Y29" i="19"/>
  <c r="Z28" i="19"/>
  <c r="Y28" i="19"/>
  <c r="Z27" i="19"/>
  <c r="Z26" i="19"/>
  <c r="Y26" i="19"/>
  <c r="Z25" i="19"/>
  <c r="V25" i="19"/>
  <c r="Z24" i="19"/>
  <c r="Z23" i="19"/>
  <c r="Z22" i="19"/>
  <c r="Z21" i="19"/>
  <c r="V21" i="19"/>
  <c r="Z20" i="19"/>
  <c r="Y20" i="19"/>
  <c r="Z19" i="19"/>
  <c r="Y19" i="19"/>
  <c r="Z18" i="19"/>
  <c r="Y18" i="19"/>
  <c r="Z17" i="19"/>
  <c r="V17" i="19"/>
  <c r="Z16" i="19"/>
  <c r="V16" i="19"/>
  <c r="Z15" i="19"/>
  <c r="V15" i="19"/>
  <c r="Z14" i="19"/>
  <c r="V14" i="19"/>
  <c r="Z13" i="19"/>
  <c r="V13" i="19"/>
  <c r="Z12" i="19"/>
  <c r="Y12" i="19"/>
  <c r="Z11" i="19"/>
  <c r="Y11" i="19"/>
  <c r="Z10" i="19"/>
  <c r="Y10" i="19"/>
  <c r="Z9" i="19"/>
  <c r="Y9" i="19"/>
  <c r="Z8" i="19"/>
  <c r="Z7" i="19"/>
  <c r="Y7" i="19"/>
  <c r="Z6" i="19"/>
  <c r="Z5" i="19"/>
  <c r="V5" i="19"/>
  <c r="Z4" i="19"/>
  <c r="Y4" i="19"/>
  <c r="Y54" i="19"/>
  <c r="V41" i="19"/>
  <c r="V136" i="19"/>
  <c r="V268" i="19"/>
  <c r="A18" i="22"/>
  <c r="A19" i="22"/>
  <c r="A20" i="22"/>
  <c r="A16" i="22"/>
  <c r="A17" i="22"/>
  <c r="A21" i="22"/>
  <c r="A15" i="22"/>
  <c r="A22" i="22"/>
  <c r="A14" i="22"/>
  <c r="A23" i="22"/>
  <c r="A13" i="22"/>
  <c r="A24" i="22"/>
  <c r="A12" i="22"/>
  <c r="A25" i="22"/>
  <c r="A11" i="22"/>
  <c r="A26" i="22"/>
  <c r="A10" i="22"/>
  <c r="A28" i="22"/>
  <c r="A27" i="22"/>
  <c r="A9" i="22"/>
  <c r="A8" i="22"/>
  <c r="G47" i="22" l="1"/>
  <c r="G15" i="22" s="1"/>
  <c r="G30" i="24"/>
  <c r="J326" i="25"/>
  <c r="J323" i="25"/>
  <c r="J320" i="25"/>
  <c r="J317" i="25"/>
  <c r="J311" i="25"/>
  <c r="J296" i="25"/>
  <c r="J281" i="25"/>
  <c r="J266" i="25"/>
  <c r="J251" i="25"/>
  <c r="J239" i="25"/>
  <c r="J218" i="25"/>
  <c r="J200" i="25"/>
  <c r="J185" i="25"/>
  <c r="J170" i="25"/>
  <c r="J158" i="25"/>
  <c r="J143" i="25"/>
  <c r="J128" i="25"/>
  <c r="J113" i="25"/>
  <c r="J98" i="25"/>
  <c r="J89" i="25"/>
  <c r="J80" i="25"/>
  <c r="J68" i="25"/>
  <c r="J38" i="25"/>
  <c r="J328" i="25"/>
  <c r="J310" i="25"/>
  <c r="J295" i="25"/>
  <c r="J280" i="25"/>
  <c r="J262" i="25"/>
  <c r="J244" i="25"/>
  <c r="J223" i="25"/>
  <c r="J193" i="25"/>
  <c r="J115" i="25"/>
  <c r="J314" i="25"/>
  <c r="J305" i="25"/>
  <c r="J299" i="25"/>
  <c r="J290" i="25"/>
  <c r="J284" i="25"/>
  <c r="J272" i="25"/>
  <c r="J269" i="25"/>
  <c r="J257" i="25"/>
  <c r="J254" i="25"/>
  <c r="J242" i="25"/>
  <c r="J236" i="25"/>
  <c r="J227" i="25"/>
  <c r="J215" i="25"/>
  <c r="J212" i="25"/>
  <c r="J203" i="25"/>
  <c r="J197" i="25"/>
  <c r="J188" i="25"/>
  <c r="J182" i="25"/>
  <c r="J176" i="25"/>
  <c r="J167" i="25"/>
  <c r="J161" i="25"/>
  <c r="J152" i="25"/>
  <c r="J146" i="25"/>
  <c r="J137" i="25"/>
  <c r="J131" i="25"/>
  <c r="J122" i="25"/>
  <c r="J116" i="25"/>
  <c r="J107" i="25"/>
  <c r="J101" i="25"/>
  <c r="J95" i="25"/>
  <c r="J86" i="25"/>
  <c r="J83" i="25"/>
  <c r="J74" i="25"/>
  <c r="J71" i="25"/>
  <c r="J65" i="25"/>
  <c r="J59" i="25"/>
  <c r="J56" i="25"/>
  <c r="J53" i="25"/>
  <c r="J50" i="25"/>
  <c r="J47" i="25"/>
  <c r="J44" i="25"/>
  <c r="J41" i="25"/>
  <c r="J35" i="25"/>
  <c r="J32" i="25"/>
  <c r="J29" i="25"/>
  <c r="J26" i="25"/>
  <c r="J23" i="25"/>
  <c r="J20" i="25"/>
  <c r="J17" i="25"/>
  <c r="J14" i="25"/>
  <c r="J11" i="25"/>
  <c r="J8" i="25"/>
  <c r="J325" i="25"/>
  <c r="J322" i="25"/>
  <c r="J319" i="25"/>
  <c r="J307" i="25"/>
  <c r="J304" i="25"/>
  <c r="J301" i="25"/>
  <c r="J289" i="25"/>
  <c r="J286" i="25"/>
  <c r="J277" i="25"/>
  <c r="J271" i="25"/>
  <c r="J268" i="25"/>
  <c r="J259" i="25"/>
  <c r="J256" i="25"/>
  <c r="J253" i="25"/>
  <c r="J241" i="25"/>
  <c r="J238" i="25"/>
  <c r="J235" i="25"/>
  <c r="J232" i="25"/>
  <c r="J229" i="25"/>
  <c r="J220" i="25"/>
  <c r="J217" i="25"/>
  <c r="J214" i="25"/>
  <c r="J211" i="25"/>
  <c r="J208" i="25"/>
  <c r="J202" i="25"/>
  <c r="J199" i="25"/>
  <c r="J196" i="25"/>
  <c r="J187" i="25"/>
  <c r="J184" i="25"/>
  <c r="J181" i="25"/>
  <c r="J178" i="25"/>
  <c r="J175" i="25"/>
  <c r="J172" i="25"/>
  <c r="J169" i="25"/>
  <c r="J166" i="25"/>
  <c r="J163" i="25"/>
  <c r="J160" i="25"/>
  <c r="J157" i="25"/>
  <c r="J154" i="25"/>
  <c r="J151" i="25"/>
  <c r="J148" i="25"/>
  <c r="J145" i="25"/>
  <c r="J142" i="25"/>
  <c r="J139" i="25"/>
  <c r="J136" i="25"/>
  <c r="J133" i="25"/>
  <c r="J130" i="25"/>
  <c r="J127" i="25"/>
  <c r="J121" i="25"/>
  <c r="J112" i="25"/>
  <c r="J109" i="25"/>
  <c r="J106" i="25"/>
  <c r="J103" i="25"/>
  <c r="J100" i="25"/>
  <c r="J97" i="25"/>
  <c r="J94" i="25"/>
  <c r="J91" i="25"/>
  <c r="J88" i="25"/>
  <c r="J85" i="25"/>
  <c r="J82" i="25"/>
  <c r="J79" i="25"/>
  <c r="J76" i="25"/>
  <c r="J73" i="25"/>
  <c r="J70" i="25"/>
  <c r="J302" i="25"/>
  <c r="J287" i="25"/>
  <c r="J275" i="25"/>
  <c r="J260" i="25"/>
  <c r="J245" i="25"/>
  <c r="J230" i="25"/>
  <c r="J224" i="25"/>
  <c r="J206" i="25"/>
  <c r="J191" i="25"/>
  <c r="J173" i="25"/>
  <c r="J155" i="25"/>
  <c r="J140" i="25"/>
  <c r="J125" i="25"/>
  <c r="J110" i="25"/>
  <c r="J77" i="25"/>
  <c r="J313" i="25"/>
  <c r="J292" i="25"/>
  <c r="J274" i="25"/>
  <c r="J250" i="25"/>
  <c r="J205" i="25"/>
  <c r="J124" i="25"/>
  <c r="J308" i="25"/>
  <c r="J293" i="25"/>
  <c r="J278" i="25"/>
  <c r="J263" i="25"/>
  <c r="J248" i="25"/>
  <c r="J233" i="25"/>
  <c r="J221" i="25"/>
  <c r="J209" i="25"/>
  <c r="J194" i="25"/>
  <c r="J179" i="25"/>
  <c r="J164" i="25"/>
  <c r="J149" i="25"/>
  <c r="J134" i="25"/>
  <c r="J119" i="25"/>
  <c r="J104" i="25"/>
  <c r="J92" i="25"/>
  <c r="J62" i="25"/>
  <c r="J5" i="25"/>
  <c r="J329" i="25"/>
  <c r="J316" i="25"/>
  <c r="J298" i="25"/>
  <c r="J283" i="25"/>
  <c r="J265" i="25"/>
  <c r="J247" i="25"/>
  <c r="J226" i="25"/>
  <c r="J190" i="25"/>
  <c r="J118" i="25"/>
  <c r="J67" i="25"/>
  <c r="J64" i="25"/>
  <c r="J61" i="25"/>
  <c r="J58" i="25"/>
  <c r="J55" i="25"/>
  <c r="J52" i="25"/>
  <c r="J49" i="25"/>
  <c r="J46" i="25"/>
  <c r="J43" i="25"/>
  <c r="J40" i="25"/>
  <c r="J37" i="25"/>
  <c r="J34" i="25"/>
  <c r="J31" i="25"/>
  <c r="J28" i="25"/>
  <c r="J25" i="25"/>
  <c r="J22" i="25"/>
  <c r="J19" i="25"/>
  <c r="J16" i="25"/>
  <c r="J13" i="25"/>
  <c r="J10" i="25"/>
  <c r="J7" i="25"/>
  <c r="J327" i="25"/>
  <c r="J321" i="25"/>
  <c r="J315" i="25"/>
  <c r="J309" i="25"/>
  <c r="J303" i="25"/>
  <c r="J294" i="25"/>
  <c r="J288" i="25"/>
  <c r="J282" i="25"/>
  <c r="J276" i="25"/>
  <c r="J273" i="25"/>
  <c r="J267" i="25"/>
  <c r="J261" i="25"/>
  <c r="J258" i="25"/>
  <c r="J249" i="25"/>
  <c r="J246" i="25"/>
  <c r="J237" i="25"/>
  <c r="J234" i="25"/>
  <c r="J231" i="25"/>
  <c r="J225" i="25"/>
  <c r="J216" i="25"/>
  <c r="J210" i="25"/>
  <c r="J207" i="25"/>
  <c r="J201" i="25"/>
  <c r="J198" i="25"/>
  <c r="J195" i="25"/>
  <c r="J189" i="25"/>
  <c r="J183" i="25"/>
  <c r="J174" i="25"/>
  <c r="J168" i="25"/>
  <c r="J165" i="25"/>
  <c r="J159" i="25"/>
  <c r="J156" i="25"/>
  <c r="J150" i="25"/>
  <c r="J147" i="25"/>
  <c r="J141" i="25"/>
  <c r="J138" i="25"/>
  <c r="J135" i="25"/>
  <c r="J129" i="25"/>
  <c r="J126" i="25"/>
  <c r="J120" i="25"/>
  <c r="J117" i="25"/>
  <c r="J111" i="25"/>
  <c r="J108" i="25"/>
  <c r="J102" i="25"/>
  <c r="J99" i="25"/>
  <c r="J93" i="25"/>
  <c r="J87" i="25"/>
  <c r="J84" i="25"/>
  <c r="J78" i="25"/>
  <c r="J75" i="25"/>
  <c r="J69" i="25"/>
  <c r="J66" i="25"/>
  <c r="J60" i="25"/>
  <c r="J57" i="25"/>
  <c r="J51" i="25"/>
  <c r="J48" i="25"/>
  <c r="J42" i="25"/>
  <c r="J39" i="25"/>
  <c r="J36" i="25"/>
  <c r="J30" i="25"/>
  <c r="J24" i="25"/>
  <c r="J18" i="25"/>
  <c r="J12" i="25"/>
  <c r="J9" i="25"/>
  <c r="J324" i="25"/>
  <c r="J312" i="25"/>
  <c r="J300" i="25"/>
  <c r="J291" i="25"/>
  <c r="J279" i="25"/>
  <c r="J264" i="25"/>
  <c r="J252" i="25"/>
  <c r="J240" i="25"/>
  <c r="J228" i="25"/>
  <c r="J219" i="25"/>
  <c r="J213" i="25"/>
  <c r="J204" i="25"/>
  <c r="J192" i="25"/>
  <c r="J186" i="25"/>
  <c r="J177" i="25"/>
  <c r="J171" i="25"/>
  <c r="J162" i="25"/>
  <c r="J153" i="25"/>
  <c r="J144" i="25"/>
  <c r="J132" i="25"/>
  <c r="J123" i="25"/>
  <c r="J114" i="25"/>
  <c r="J105" i="25"/>
  <c r="J96" i="25"/>
  <c r="J90" i="25"/>
  <c r="J81" i="25"/>
  <c r="J72" i="25"/>
  <c r="J63" i="25"/>
  <c r="J54" i="25"/>
  <c r="J45" i="25"/>
  <c r="J33" i="25"/>
  <c r="J21" i="25"/>
  <c r="J15" i="25"/>
  <c r="J6" i="25"/>
  <c r="J318" i="25"/>
  <c r="J306" i="25"/>
  <c r="J297" i="25"/>
  <c r="J285" i="25"/>
  <c r="J270" i="25"/>
  <c r="J255" i="25"/>
  <c r="J243" i="25"/>
  <c r="J222" i="25"/>
  <c r="J180" i="25"/>
  <c r="J27" i="25"/>
  <c r="W135" i="19"/>
  <c r="W93" i="19"/>
  <c r="W252" i="19"/>
  <c r="W137" i="19"/>
  <c r="W220" i="19"/>
  <c r="W112" i="19"/>
  <c r="W25" i="19"/>
  <c r="Z331" i="25"/>
  <c r="G55" i="22"/>
  <c r="G23" i="22" s="1"/>
  <c r="W198" i="19"/>
  <c r="W202" i="19"/>
  <c r="W81" i="19"/>
  <c r="W197" i="19"/>
  <c r="W171" i="19"/>
  <c r="W297" i="19"/>
  <c r="I29" i="27"/>
  <c r="N12" i="27" s="1"/>
  <c r="E29" i="27"/>
  <c r="K57" i="22"/>
  <c r="K25" i="22" s="1"/>
  <c r="V52" i="19"/>
  <c r="V74" i="19"/>
  <c r="W88" i="19"/>
  <c r="W71" i="19"/>
  <c r="W203" i="19"/>
  <c r="W23" i="19"/>
  <c r="W70" i="19"/>
  <c r="W111" i="19"/>
  <c r="W94" i="19"/>
  <c r="V68" i="19"/>
  <c r="V179" i="19"/>
  <c r="V51" i="19"/>
  <c r="V210" i="19"/>
  <c r="V288" i="19"/>
  <c r="Y145" i="19"/>
  <c r="V77" i="19"/>
  <c r="V244" i="19"/>
  <c r="Y73" i="19"/>
  <c r="W115" i="19"/>
  <c r="W114" i="19"/>
  <c r="W193" i="19"/>
  <c r="W283" i="19"/>
  <c r="V308" i="19"/>
  <c r="V59" i="19"/>
  <c r="V10" i="19"/>
  <c r="V45" i="19"/>
  <c r="V43" i="19"/>
  <c r="V154" i="19"/>
  <c r="Y297" i="19"/>
  <c r="V229" i="19"/>
  <c r="V29" i="19"/>
  <c r="G49" i="22"/>
  <c r="G17" i="22" s="1"/>
  <c r="Y189" i="19"/>
  <c r="Y17" i="19"/>
  <c r="W22" i="19"/>
  <c r="W61" i="19"/>
  <c r="W4" i="19"/>
  <c r="W205" i="19"/>
  <c r="V220" i="19"/>
  <c r="V26" i="19"/>
  <c r="V196" i="19"/>
  <c r="V36" i="19"/>
  <c r="Y273" i="19"/>
  <c r="V42" i="19"/>
  <c r="V48" i="19"/>
  <c r="Y16" i="19"/>
  <c r="V35" i="19"/>
  <c r="V58" i="19"/>
  <c r="V84" i="19"/>
  <c r="V4" i="19"/>
  <c r="Y213" i="19"/>
  <c r="V270" i="19"/>
  <c r="Y81" i="19"/>
  <c r="Y13" i="19"/>
  <c r="V114" i="19"/>
  <c r="Y64" i="19"/>
  <c r="W163" i="19"/>
  <c r="W7" i="19"/>
  <c r="W244" i="19"/>
  <c r="W229" i="19"/>
  <c r="W304" i="19"/>
  <c r="W271" i="19"/>
  <c r="W146" i="19"/>
  <c r="W123" i="19"/>
  <c r="W136" i="19"/>
  <c r="W316" i="19"/>
  <c r="W60" i="19"/>
  <c r="W291" i="19"/>
  <c r="W11" i="19"/>
  <c r="W184" i="19"/>
  <c r="W293" i="19"/>
  <c r="W15" i="19"/>
  <c r="W310" i="19"/>
  <c r="W192" i="19"/>
  <c r="W287" i="19"/>
  <c r="W261" i="19"/>
  <c r="W103" i="19"/>
  <c r="W262" i="19"/>
  <c r="W85" i="19"/>
  <c r="W8" i="19"/>
  <c r="W62" i="19"/>
  <c r="K30" i="21"/>
  <c r="T8" i="21" s="1"/>
  <c r="T9" i="21" s="1"/>
  <c r="T10" i="21" s="1"/>
  <c r="T11" i="21" s="1"/>
  <c r="T12" i="21" s="1"/>
  <c r="T13" i="21" s="1"/>
  <c r="T14" i="21" s="1"/>
  <c r="T15" i="21" s="1"/>
  <c r="T16" i="21" s="1"/>
  <c r="T17" i="21" s="1"/>
  <c r="T18" i="21" s="1"/>
  <c r="T19" i="21" s="1"/>
  <c r="T20" i="21" s="1"/>
  <c r="T21" i="21" s="1"/>
  <c r="T22" i="21" s="1"/>
  <c r="T23" i="21" s="1"/>
  <c r="T24" i="21" s="1"/>
  <c r="T25" i="21" s="1"/>
  <c r="T26" i="21" s="1"/>
  <c r="T27" i="21" s="1"/>
  <c r="T28" i="21" s="1"/>
  <c r="E30" i="24"/>
  <c r="E30" i="28"/>
  <c r="K30" i="24"/>
  <c r="T8" i="24" s="1"/>
  <c r="T9" i="24" s="1"/>
  <c r="T10" i="24" s="1"/>
  <c r="T11" i="24" s="1"/>
  <c r="T12" i="24" s="1"/>
  <c r="T13" i="24" s="1"/>
  <c r="T14" i="24" s="1"/>
  <c r="T15" i="24" s="1"/>
  <c r="T16" i="24" s="1"/>
  <c r="T17" i="24" s="1"/>
  <c r="T18" i="24" s="1"/>
  <c r="T19" i="24" s="1"/>
  <c r="T20" i="24" s="1"/>
  <c r="T21" i="24" s="1"/>
  <c r="T22" i="24" s="1"/>
  <c r="T23" i="24" s="1"/>
  <c r="T24" i="24" s="1"/>
  <c r="T25" i="24" s="1"/>
  <c r="T26" i="24" s="1"/>
  <c r="T27" i="24" s="1"/>
  <c r="T28" i="24" s="1"/>
  <c r="D331" i="25"/>
  <c r="R331" i="25" s="1"/>
  <c r="Y15" i="19"/>
  <c r="V100" i="19"/>
  <c r="Y248" i="19"/>
  <c r="V80" i="19"/>
  <c r="V32" i="19"/>
  <c r="Y317" i="19"/>
  <c r="V125" i="19"/>
  <c r="V61" i="19"/>
  <c r="Y37" i="19"/>
  <c r="Y5" i="19"/>
  <c r="V30" i="19"/>
  <c r="V98" i="19"/>
  <c r="Y65" i="19"/>
  <c r="V9" i="19"/>
  <c r="V101" i="19"/>
  <c r="V33" i="19"/>
  <c r="V82" i="19"/>
  <c r="Y78" i="19"/>
  <c r="V57" i="19"/>
  <c r="D40" i="22"/>
  <c r="E40" i="22" s="1"/>
  <c r="E8" i="22" s="1"/>
  <c r="Y85" i="19"/>
  <c r="V253" i="19"/>
  <c r="Y25" i="19"/>
  <c r="V66" i="19"/>
  <c r="V11" i="19"/>
  <c r="V164" i="19"/>
  <c r="V62" i="19"/>
  <c r="G59" i="22"/>
  <c r="G27" i="22" s="1"/>
  <c r="I59" i="22"/>
  <c r="I27" i="22" s="1"/>
  <c r="E59" i="22"/>
  <c r="E27" i="22" s="1"/>
  <c r="Y6" i="19"/>
  <c r="V6" i="19"/>
  <c r="K45" i="22"/>
  <c r="K13" i="22" s="1"/>
  <c r="E45" i="22"/>
  <c r="E13" i="22" s="1"/>
  <c r="G45" i="22"/>
  <c r="G13" i="22" s="1"/>
  <c r="K59" i="22"/>
  <c r="K27" i="22" s="1"/>
  <c r="E57" i="22"/>
  <c r="E25" i="22" s="1"/>
  <c r="I57" i="22"/>
  <c r="I25" i="22" s="1"/>
  <c r="G51" i="22"/>
  <c r="G19" i="22" s="1"/>
  <c r="I51" i="22"/>
  <c r="I19" i="22" s="1"/>
  <c r="E51" i="22"/>
  <c r="E19" i="22" s="1"/>
  <c r="Y63" i="19"/>
  <c r="V63" i="19"/>
  <c r="Y91" i="19"/>
  <c r="V91" i="19"/>
  <c r="Y323" i="19"/>
  <c r="V323" i="19"/>
  <c r="V187" i="19"/>
  <c r="Y187" i="19"/>
  <c r="G43" i="22"/>
  <c r="G11" i="22" s="1"/>
  <c r="I43" i="22"/>
  <c r="I11" i="22" s="1"/>
  <c r="E43" i="22"/>
  <c r="E11" i="22" s="1"/>
  <c r="E55" i="22"/>
  <c r="E23" i="22" s="1"/>
  <c r="I55" i="22"/>
  <c r="I23" i="22" s="1"/>
  <c r="Y251" i="19"/>
  <c r="V251" i="19"/>
  <c r="V283" i="19"/>
  <c r="Y283" i="19"/>
  <c r="E49" i="22"/>
  <c r="E17" i="22" s="1"/>
  <c r="I49" i="22"/>
  <c r="I17" i="22" s="1"/>
  <c r="Y27" i="19"/>
  <c r="V27" i="19"/>
  <c r="W10" i="19"/>
  <c r="W201" i="19"/>
  <c r="V123" i="19"/>
  <c r="Y123" i="19"/>
  <c r="Y203" i="19"/>
  <c r="V203" i="19"/>
  <c r="V75" i="19"/>
  <c r="Y75" i="19"/>
  <c r="Y326" i="19"/>
  <c r="V326" i="19"/>
  <c r="G53" i="22"/>
  <c r="G21" i="22" s="1"/>
  <c r="I53" i="22"/>
  <c r="I21" i="22" s="1"/>
  <c r="E53" i="22"/>
  <c r="E21" i="22" s="1"/>
  <c r="E47" i="22"/>
  <c r="E15" i="22" s="1"/>
  <c r="I47" i="22"/>
  <c r="I15" i="22" s="1"/>
  <c r="W328" i="19"/>
  <c r="W243" i="19"/>
  <c r="V20" i="19"/>
  <c r="Y169" i="19"/>
  <c r="Y49" i="19"/>
  <c r="V18" i="19"/>
  <c r="W106" i="19"/>
  <c r="W130" i="19"/>
  <c r="V79" i="19"/>
  <c r="Y14" i="19"/>
  <c r="G30" i="21"/>
  <c r="W120" i="19"/>
  <c r="W259" i="19"/>
  <c r="W153" i="19"/>
  <c r="W83" i="19"/>
  <c r="W194" i="19"/>
  <c r="W302" i="19"/>
  <c r="W138" i="19"/>
  <c r="W147" i="19"/>
  <c r="W102" i="19"/>
  <c r="W313" i="19"/>
  <c r="W325" i="19"/>
  <c r="W294" i="19"/>
  <c r="W6" i="19"/>
  <c r="W17" i="19"/>
  <c r="W134" i="19"/>
  <c r="W273" i="19"/>
  <c r="W13" i="19"/>
  <c r="W275" i="19"/>
  <c r="W226" i="19"/>
  <c r="W277" i="19"/>
  <c r="W82" i="19"/>
  <c r="W199" i="19"/>
  <c r="W179" i="19"/>
  <c r="W212" i="19"/>
  <c r="W315" i="19"/>
  <c r="W117" i="19"/>
  <c r="W87" i="19"/>
  <c r="W26" i="19"/>
  <c r="W59" i="19"/>
  <c r="W126" i="19"/>
  <c r="W222" i="19"/>
  <c r="W299" i="19"/>
  <c r="W236" i="19"/>
  <c r="W232" i="19"/>
  <c r="W141" i="19"/>
  <c r="W206" i="19"/>
  <c r="W43" i="19"/>
  <c r="W86" i="19"/>
  <c r="W96" i="19"/>
  <c r="W34" i="19"/>
  <c r="W52" i="19"/>
  <c r="W113" i="19"/>
  <c r="W97" i="19"/>
  <c r="W175" i="19"/>
  <c r="W319" i="19"/>
  <c r="W107" i="19"/>
  <c r="W178" i="19"/>
  <c r="W183" i="19"/>
  <c r="W240" i="19"/>
  <c r="W314" i="19"/>
  <c r="W160" i="19"/>
  <c r="W233" i="19"/>
  <c r="W200" i="19"/>
  <c r="W33" i="19"/>
  <c r="W63" i="19"/>
  <c r="W47" i="19"/>
  <c r="W108" i="19"/>
  <c r="W181" i="19"/>
  <c r="W177" i="19"/>
  <c r="W150" i="19"/>
  <c r="W267" i="19"/>
  <c r="W255" i="19"/>
  <c r="W300" i="19"/>
  <c r="W164" i="19"/>
  <c r="W274" i="19"/>
  <c r="W48" i="19"/>
  <c r="W127" i="19"/>
  <c r="W251" i="19"/>
  <c r="W12" i="19"/>
  <c r="W173" i="19"/>
  <c r="W121" i="19"/>
  <c r="W148" i="19"/>
  <c r="W254" i="19"/>
  <c r="W213" i="19"/>
  <c r="W318" i="19"/>
  <c r="W100" i="19"/>
  <c r="W237" i="19"/>
  <c r="W231" i="19"/>
  <c r="W311" i="19"/>
  <c r="W238" i="19"/>
  <c r="W320" i="19"/>
  <c r="W290" i="19"/>
  <c r="W72" i="19"/>
  <c r="W268" i="19"/>
  <c r="W125" i="19"/>
  <c r="W215" i="19"/>
  <c r="W66" i="19"/>
  <c r="W18" i="19"/>
  <c r="W58" i="19"/>
  <c r="W157" i="19"/>
  <c r="W145" i="19"/>
  <c r="W172" i="19"/>
  <c r="W272" i="19"/>
  <c r="W285" i="19"/>
  <c r="W309" i="19"/>
  <c r="W227" i="19"/>
  <c r="W99" i="19"/>
  <c r="W32" i="19"/>
  <c r="W20" i="19"/>
  <c r="W38" i="19"/>
  <c r="W73" i="19"/>
  <c r="W67" i="19"/>
  <c r="W57" i="19"/>
  <c r="W46" i="19"/>
  <c r="W167" i="19"/>
  <c r="W156" i="19"/>
  <c r="W119" i="19"/>
  <c r="W187" i="19"/>
  <c r="W210" i="19"/>
  <c r="W250" i="19"/>
  <c r="W242" i="19"/>
  <c r="W239" i="19"/>
  <c r="W230" i="19"/>
  <c r="W301" i="19"/>
  <c r="W295" i="19"/>
  <c r="W284" i="19"/>
  <c r="W327" i="19"/>
  <c r="W77" i="19"/>
  <c r="W51" i="19"/>
  <c r="W149" i="19"/>
  <c r="W207" i="19"/>
  <c r="W195" i="19"/>
  <c r="W303" i="19"/>
  <c r="W258" i="19"/>
  <c r="W155" i="19"/>
  <c r="W140" i="19"/>
  <c r="W196" i="19"/>
  <c r="W257" i="19"/>
  <c r="W249" i="19"/>
  <c r="W245" i="19"/>
  <c r="W312" i="19"/>
  <c r="W308" i="19"/>
  <c r="W322" i="19"/>
  <c r="W182" i="19"/>
  <c r="W165" i="19"/>
  <c r="W143" i="19"/>
  <c r="W53" i="19"/>
  <c r="W110" i="19"/>
  <c r="W98" i="19"/>
  <c r="W28" i="19"/>
  <c r="W278" i="19"/>
  <c r="W68" i="19"/>
  <c r="W124" i="19"/>
  <c r="W162" i="19"/>
  <c r="W235" i="19"/>
  <c r="W219" i="19"/>
  <c r="W264" i="19"/>
  <c r="W132" i="19"/>
  <c r="W168" i="19"/>
  <c r="W169" i="19"/>
  <c r="W263" i="19"/>
  <c r="W84" i="19"/>
  <c r="W218" i="19"/>
  <c r="W116" i="19"/>
  <c r="W180" i="19"/>
  <c r="W5" i="19"/>
  <c r="W78" i="19"/>
  <c r="W64" i="19"/>
  <c r="W217" i="19"/>
  <c r="W122" i="19"/>
  <c r="W185" i="19"/>
  <c r="W324" i="19"/>
  <c r="W204" i="19"/>
  <c r="W269" i="19"/>
  <c r="W228" i="19"/>
  <c r="W292" i="19"/>
  <c r="W142" i="19"/>
  <c r="W109" i="19"/>
  <c r="W30" i="19"/>
  <c r="W128" i="19"/>
  <c r="W101" i="19"/>
  <c r="W42" i="19"/>
  <c r="W139" i="19"/>
  <c r="W307" i="19"/>
  <c r="W55" i="19"/>
  <c r="W256" i="19"/>
  <c r="W276" i="19"/>
  <c r="W133" i="19"/>
  <c r="W305" i="19"/>
  <c r="W289" i="19"/>
  <c r="W186" i="19"/>
  <c r="W190" i="19"/>
  <c r="W246" i="19"/>
  <c r="W174" i="19"/>
  <c r="W54" i="19"/>
  <c r="W270" i="19"/>
  <c r="W234" i="19"/>
  <c r="W144" i="19"/>
  <c r="W260" i="19"/>
  <c r="W49" i="19"/>
  <c r="W282" i="19"/>
  <c r="W191" i="19"/>
  <c r="W266" i="19"/>
  <c r="W37" i="19"/>
  <c r="W326" i="19"/>
  <c r="W189" i="19"/>
  <c r="W65" i="19"/>
  <c r="W39" i="19"/>
  <c r="W44" i="19"/>
  <c r="W27" i="19"/>
  <c r="W159" i="19"/>
  <c r="W90" i="19"/>
  <c r="W247" i="19"/>
  <c r="W151" i="19"/>
  <c r="W89" i="19"/>
  <c r="W129" i="19"/>
  <c r="W170" i="19"/>
  <c r="W19" i="19"/>
  <c r="W265" i="19"/>
  <c r="W35" i="19"/>
  <c r="W131" i="19"/>
  <c r="W24" i="19"/>
  <c r="W209" i="19"/>
  <c r="W74" i="19"/>
  <c r="W154" i="19"/>
  <c r="W161" i="19"/>
  <c r="W104" i="19"/>
  <c r="W225" i="19"/>
  <c r="W95" i="19"/>
  <c r="W286" i="19"/>
  <c r="W158" i="19"/>
  <c r="W224" i="19"/>
  <c r="W91" i="19"/>
  <c r="W76" i="19"/>
  <c r="W56" i="19"/>
  <c r="W105" i="19"/>
  <c r="W80" i="19"/>
  <c r="W321" i="19"/>
  <c r="W29" i="19"/>
  <c r="W21" i="19"/>
  <c r="W16" i="19"/>
  <c r="W14" i="19"/>
  <c r="W298" i="19"/>
  <c r="W79" i="19"/>
  <c r="W75" i="19"/>
  <c r="W45" i="19"/>
  <c r="W41" i="19"/>
  <c r="W279" i="19"/>
  <c r="W9" i="19"/>
  <c r="W40" i="19"/>
  <c r="W176" i="19"/>
  <c r="W216" i="19"/>
  <c r="W208" i="19"/>
  <c r="W221" i="19"/>
  <c r="W306" i="19"/>
  <c r="W317" i="19"/>
  <c r="W288" i="19"/>
  <c r="W248" i="19"/>
  <c r="W280" i="19"/>
  <c r="W211" i="19"/>
  <c r="W223" i="19"/>
  <c r="W31" i="19"/>
  <c r="W50" i="19"/>
  <c r="W281" i="19"/>
  <c r="W118" i="19"/>
  <c r="W253" i="19"/>
  <c r="W188" i="19"/>
  <c r="W152" i="19"/>
  <c r="W36" i="19"/>
  <c r="W69" i="19"/>
  <c r="W92" i="19"/>
  <c r="W214" i="19"/>
  <c r="W323" i="19"/>
  <c r="I30" i="21"/>
  <c r="I30" i="27"/>
  <c r="P23" i="27" s="1"/>
  <c r="I30" i="24"/>
  <c r="P24" i="24" s="1"/>
  <c r="I30" i="28"/>
  <c r="P18" i="28" s="1"/>
  <c r="H331" i="25"/>
  <c r="V331" i="25" s="1"/>
  <c r="K29" i="28"/>
  <c r="R8" i="28" s="1"/>
  <c r="R9" i="28" s="1"/>
  <c r="R10" i="28" s="1"/>
  <c r="R11" i="28" s="1"/>
  <c r="R12" i="28" s="1"/>
  <c r="R13" i="28" s="1"/>
  <c r="R14" i="28" s="1"/>
  <c r="R15" i="28" s="1"/>
  <c r="R16" i="28" s="1"/>
  <c r="R17" i="28" s="1"/>
  <c r="R18" i="28" s="1"/>
  <c r="R19" i="28" s="1"/>
  <c r="R20" i="28" s="1"/>
  <c r="R21" i="28" s="1"/>
  <c r="R22" i="28" s="1"/>
  <c r="R23" i="28" s="1"/>
  <c r="R24" i="28" s="1"/>
  <c r="R25" i="28" s="1"/>
  <c r="R26" i="28" s="1"/>
  <c r="R27" i="28" s="1"/>
  <c r="R28" i="28" s="1"/>
  <c r="K29" i="22"/>
  <c r="R8" i="22" s="1"/>
  <c r="R9" i="22" s="1"/>
  <c r="R10" i="22" s="1"/>
  <c r="R11" i="22" s="1"/>
  <c r="R12" i="22" s="1"/>
  <c r="R13" i="22" s="1"/>
  <c r="R14" i="22" s="1"/>
  <c r="R15" i="22" s="1"/>
  <c r="R16" i="22" s="1"/>
  <c r="R17" i="22" s="1"/>
  <c r="R18" i="22" s="1"/>
  <c r="R19" i="22" s="1"/>
  <c r="R20" i="22" s="1"/>
  <c r="R21" i="22" s="1"/>
  <c r="R22" i="22" s="1"/>
  <c r="R23" i="22" s="1"/>
  <c r="R24" i="22" s="1"/>
  <c r="R25" i="22" s="1"/>
  <c r="R26" i="22" s="1"/>
  <c r="R27" i="22" s="1"/>
  <c r="R28" i="22" s="1"/>
  <c r="K29" i="24"/>
  <c r="R8" i="24" s="1"/>
  <c r="R9" i="24" s="1"/>
  <c r="R10" i="24" s="1"/>
  <c r="R11" i="24" s="1"/>
  <c r="R12" i="24" s="1"/>
  <c r="R13" i="24" s="1"/>
  <c r="R14" i="24" s="1"/>
  <c r="R15" i="24" s="1"/>
  <c r="R16" i="24" s="1"/>
  <c r="R17" i="24" s="1"/>
  <c r="R18" i="24" s="1"/>
  <c r="R19" i="24" s="1"/>
  <c r="R20" i="24" s="1"/>
  <c r="R21" i="24" s="1"/>
  <c r="R22" i="24" s="1"/>
  <c r="R23" i="24" s="1"/>
  <c r="R24" i="24" s="1"/>
  <c r="R25" i="24" s="1"/>
  <c r="R26" i="24" s="1"/>
  <c r="R27" i="24" s="1"/>
  <c r="R28" i="24" s="1"/>
  <c r="Z330" i="25"/>
  <c r="K29" i="21"/>
  <c r="R8" i="21" s="1"/>
  <c r="R9" i="21" s="1"/>
  <c r="R10" i="21" s="1"/>
  <c r="R11" i="21" s="1"/>
  <c r="R12" i="21" s="1"/>
  <c r="R13" i="21" s="1"/>
  <c r="R14" i="21" s="1"/>
  <c r="R15" i="21" s="1"/>
  <c r="R16" i="21" s="1"/>
  <c r="R17" i="21" s="1"/>
  <c r="R18" i="21" s="1"/>
  <c r="R19" i="21" s="1"/>
  <c r="R20" i="21" s="1"/>
  <c r="R21" i="21" s="1"/>
  <c r="R22" i="21" s="1"/>
  <c r="R23" i="21" s="1"/>
  <c r="R24" i="21" s="1"/>
  <c r="R25" i="21" s="1"/>
  <c r="R26" i="21" s="1"/>
  <c r="R27" i="21" s="1"/>
  <c r="R28" i="21" s="1"/>
  <c r="K29" i="27"/>
  <c r="R8" i="27" s="1"/>
  <c r="R9" i="27" s="1"/>
  <c r="R10" i="27" s="1"/>
  <c r="R11" i="27" s="1"/>
  <c r="R12" i="27" s="1"/>
  <c r="R13" i="27" s="1"/>
  <c r="R14" i="27" s="1"/>
  <c r="R15" i="27" s="1"/>
  <c r="R16" i="27" s="1"/>
  <c r="R17" i="27" s="1"/>
  <c r="R18" i="27" s="1"/>
  <c r="R19" i="27" s="1"/>
  <c r="R20" i="27" s="1"/>
  <c r="R21" i="27" s="1"/>
  <c r="R22" i="27" s="1"/>
  <c r="R23" i="27" s="1"/>
  <c r="R24" i="27" s="1"/>
  <c r="R25" i="27" s="1"/>
  <c r="R26" i="27" s="1"/>
  <c r="R27" i="27" s="1"/>
  <c r="R28" i="27" s="1"/>
  <c r="G30" i="28"/>
  <c r="F331" i="25"/>
  <c r="T331" i="25" s="1"/>
  <c r="E30" i="21"/>
  <c r="G29" i="28"/>
  <c r="K30" i="28"/>
  <c r="T8" i="28" s="1"/>
  <c r="T9" i="28" s="1"/>
  <c r="T10" i="28" s="1"/>
  <c r="T11" i="28" s="1"/>
  <c r="T12" i="28" s="1"/>
  <c r="T13" i="28" s="1"/>
  <c r="T14" i="28" s="1"/>
  <c r="T15" i="28" s="1"/>
  <c r="T16" i="28" s="1"/>
  <c r="T17" i="28" s="1"/>
  <c r="T18" i="28" s="1"/>
  <c r="T19" i="28" s="1"/>
  <c r="T20" i="28" s="1"/>
  <c r="T21" i="28" s="1"/>
  <c r="T22" i="28" s="1"/>
  <c r="T23" i="28" s="1"/>
  <c r="T24" i="28" s="1"/>
  <c r="T25" i="28" s="1"/>
  <c r="T26" i="28" s="1"/>
  <c r="T27" i="28" s="1"/>
  <c r="T28" i="28" s="1"/>
  <c r="I30" i="22"/>
  <c r="E30" i="27"/>
  <c r="K30" i="27"/>
  <c r="T8" i="27" s="1"/>
  <c r="T9" i="27" s="1"/>
  <c r="T10" i="27" s="1"/>
  <c r="T11" i="27" s="1"/>
  <c r="T12" i="27" s="1"/>
  <c r="T13" i="27" s="1"/>
  <c r="T14" i="27" s="1"/>
  <c r="T15" i="27" s="1"/>
  <c r="T16" i="27" s="1"/>
  <c r="T17" i="27" s="1"/>
  <c r="T18" i="27" s="1"/>
  <c r="T19" i="27" s="1"/>
  <c r="T20" i="27" s="1"/>
  <c r="T21" i="27" s="1"/>
  <c r="T22" i="27" s="1"/>
  <c r="T23" i="27" s="1"/>
  <c r="T24" i="27" s="1"/>
  <c r="T25" i="27" s="1"/>
  <c r="T26" i="27" s="1"/>
  <c r="T27" i="27" s="1"/>
  <c r="T28" i="27" s="1"/>
  <c r="V328" i="19"/>
  <c r="Y192" i="19"/>
  <c r="V19" i="19"/>
  <c r="V50" i="19"/>
  <c r="V34" i="19"/>
  <c r="V230" i="19"/>
  <c r="V67" i="19"/>
  <c r="D41" i="22"/>
  <c r="G41" i="22" s="1"/>
  <c r="G9" i="22" s="1"/>
  <c r="Y312" i="19"/>
  <c r="Y224" i="19"/>
  <c r="Y168" i="19"/>
  <c r="Y104" i="19"/>
  <c r="V295" i="19"/>
  <c r="V7" i="19"/>
  <c r="Y167" i="19"/>
  <c r="V264" i="19"/>
  <c r="V76" i="19"/>
  <c r="V60" i="19"/>
  <c r="V44" i="19"/>
  <c r="V28" i="19"/>
  <c r="V12" i="19"/>
  <c r="Y271" i="19"/>
  <c r="V83" i="19"/>
  <c r="V286" i="19"/>
  <c r="V174" i="19"/>
  <c r="Y46" i="19"/>
  <c r="V46" i="19"/>
  <c r="B52" i="21"/>
  <c r="A52" i="21" s="1"/>
  <c r="K56" i="22"/>
  <c r="K24" i="22" s="1"/>
  <c r="G56" i="22"/>
  <c r="G24" i="22" s="1"/>
  <c r="E56" i="22"/>
  <c r="E24" i="22" s="1"/>
  <c r="I56" i="22"/>
  <c r="I24" i="22" s="1"/>
  <c r="K52" i="22"/>
  <c r="K20" i="22" s="1"/>
  <c r="G52" i="22"/>
  <c r="G20" i="22" s="1"/>
  <c r="E52" i="22"/>
  <c r="E20" i="22" s="1"/>
  <c r="I52" i="22"/>
  <c r="I20" i="22" s="1"/>
  <c r="K48" i="22"/>
  <c r="K16" i="22" s="1"/>
  <c r="G48" i="22"/>
  <c r="G16" i="22" s="1"/>
  <c r="I48" i="22"/>
  <c r="I16" i="22" s="1"/>
  <c r="K42" i="22"/>
  <c r="K10" i="22" s="1"/>
  <c r="I42" i="22"/>
  <c r="I10" i="22" s="1"/>
  <c r="E42" i="22"/>
  <c r="E10" i="22" s="1"/>
  <c r="G42" i="22"/>
  <c r="G10" i="22" s="1"/>
  <c r="K58" i="22"/>
  <c r="K26" i="22" s="1"/>
  <c r="I58" i="22"/>
  <c r="I26" i="22" s="1"/>
  <c r="E58" i="22"/>
  <c r="E26" i="22" s="1"/>
  <c r="G58" i="22"/>
  <c r="G26" i="22" s="1"/>
  <c r="K46" i="22"/>
  <c r="K14" i="22" s="1"/>
  <c r="G46" i="22"/>
  <c r="G14" i="22" s="1"/>
  <c r="I46" i="22"/>
  <c r="I14" i="22" s="1"/>
  <c r="E46" i="22"/>
  <c r="E14" i="22" s="1"/>
  <c r="Y23" i="19"/>
  <c r="V23" i="19"/>
  <c r="Y24" i="19"/>
  <c r="V24" i="19"/>
  <c r="Y56" i="19"/>
  <c r="V56" i="19"/>
  <c r="K60" i="22"/>
  <c r="K28" i="22" s="1"/>
  <c r="E60" i="22"/>
  <c r="E28" i="22" s="1"/>
  <c r="G60" i="22"/>
  <c r="G28" i="22" s="1"/>
  <c r="K54" i="22"/>
  <c r="K22" i="22" s="1"/>
  <c r="E54" i="22"/>
  <c r="E22" i="22" s="1"/>
  <c r="I54" i="22"/>
  <c r="I22" i="22" s="1"/>
  <c r="G54" i="22"/>
  <c r="G22" i="22" s="1"/>
  <c r="K50" i="22"/>
  <c r="K18" i="22" s="1"/>
  <c r="G50" i="22"/>
  <c r="G18" i="22" s="1"/>
  <c r="E50" i="22"/>
  <c r="E18" i="22" s="1"/>
  <c r="K44" i="22"/>
  <c r="K12" i="22" s="1"/>
  <c r="G44" i="22"/>
  <c r="G12" i="22" s="1"/>
  <c r="E44" i="22"/>
  <c r="E12" i="22" s="1"/>
  <c r="E48" i="22"/>
  <c r="E16" i="22" s="1"/>
  <c r="V8" i="19"/>
  <c r="Y8" i="19"/>
  <c r="Y39" i="19"/>
  <c r="V39" i="19"/>
  <c r="V40" i="19"/>
  <c r="Y40" i="19"/>
  <c r="V55" i="19"/>
  <c r="Y55" i="19"/>
  <c r="Y71" i="19"/>
  <c r="V71" i="19"/>
  <c r="V72" i="19"/>
  <c r="Y72" i="19"/>
  <c r="I44" i="22"/>
  <c r="I12" i="22" s="1"/>
  <c r="Y70" i="19"/>
  <c r="V70" i="19"/>
  <c r="Y86" i="19"/>
  <c r="V86" i="19"/>
  <c r="Y127" i="19"/>
  <c r="V127" i="19"/>
  <c r="Y130" i="19"/>
  <c r="V130" i="19"/>
  <c r="Y132" i="19"/>
  <c r="V132" i="19"/>
  <c r="Y134" i="19"/>
  <c r="V134" i="19"/>
  <c r="V138" i="19"/>
  <c r="Y138" i="19"/>
  <c r="Y140" i="19"/>
  <c r="V140" i="19"/>
  <c r="Y142" i="19"/>
  <c r="V142" i="19"/>
  <c r="Y147" i="19"/>
  <c r="V147" i="19"/>
  <c r="V155" i="19"/>
  <c r="Y155" i="19"/>
  <c r="Y159" i="19"/>
  <c r="V159" i="19"/>
  <c r="Y162" i="19"/>
  <c r="V162" i="19"/>
  <c r="Y166" i="19"/>
  <c r="V166" i="19"/>
  <c r="Y188" i="19"/>
  <c r="V188" i="19"/>
  <c r="Y190" i="19"/>
  <c r="V190" i="19"/>
  <c r="V191" i="19"/>
  <c r="Y191" i="19"/>
  <c r="V215" i="19"/>
  <c r="Y215" i="19"/>
  <c r="Y216" i="19"/>
  <c r="V216" i="19"/>
  <c r="V217" i="19"/>
  <c r="Y217" i="19"/>
  <c r="Y221" i="19"/>
  <c r="V221" i="19"/>
  <c r="Y222" i="19"/>
  <c r="V222" i="19"/>
  <c r="Y223" i="19"/>
  <c r="V223" i="19"/>
  <c r="Y262" i="19"/>
  <c r="V262" i="19"/>
  <c r="B52" i="24"/>
  <c r="B52" i="27"/>
  <c r="B52" i="28"/>
  <c r="V22" i="19"/>
  <c r="Y22" i="19"/>
  <c r="V53" i="19"/>
  <c r="Y53" i="19"/>
  <c r="Y92" i="19"/>
  <c r="V92" i="19"/>
  <c r="Y94" i="19"/>
  <c r="V94" i="19"/>
  <c r="Y96" i="19"/>
  <c r="V96" i="19"/>
  <c r="Y99" i="19"/>
  <c r="V99" i="19"/>
  <c r="Y116" i="19"/>
  <c r="V116" i="19"/>
  <c r="Y118" i="19"/>
  <c r="V118" i="19"/>
  <c r="Y119" i="19"/>
  <c r="V119" i="19"/>
  <c r="V121" i="19"/>
  <c r="Y121" i="19"/>
  <c r="Y122" i="19"/>
  <c r="V122" i="19"/>
  <c r="V128" i="19"/>
  <c r="Y128" i="19"/>
  <c r="V129" i="19"/>
  <c r="Y129" i="19"/>
  <c r="Y131" i="19"/>
  <c r="V131" i="19"/>
  <c r="Y133" i="19"/>
  <c r="V133" i="19"/>
  <c r="Y135" i="19"/>
  <c r="V135" i="19"/>
  <c r="V137" i="19"/>
  <c r="Y137" i="19"/>
  <c r="V139" i="19"/>
  <c r="Y139" i="19"/>
  <c r="Y141" i="19"/>
  <c r="V141" i="19"/>
  <c r="V153" i="19"/>
  <c r="Y153" i="19"/>
  <c r="Y156" i="19"/>
  <c r="V156" i="19"/>
  <c r="Y158" i="19"/>
  <c r="V158" i="19"/>
  <c r="V161" i="19"/>
  <c r="Y161" i="19"/>
  <c r="V170" i="19"/>
  <c r="Y170" i="19"/>
  <c r="V171" i="19"/>
  <c r="Y171" i="19"/>
  <c r="Y172" i="19"/>
  <c r="V172" i="19"/>
  <c r="Y173" i="19"/>
  <c r="V173" i="19"/>
  <c r="Y175" i="19"/>
  <c r="V175" i="19"/>
  <c r="V177" i="19"/>
  <c r="Y177" i="19"/>
  <c r="Y178" i="19"/>
  <c r="V178" i="19"/>
  <c r="V181" i="19"/>
  <c r="Y181" i="19"/>
  <c r="Y182" i="19"/>
  <c r="V182" i="19"/>
  <c r="Y183" i="19"/>
  <c r="V183" i="19"/>
  <c r="Y184" i="19"/>
  <c r="V184" i="19"/>
  <c r="V185" i="19"/>
  <c r="Y185" i="19"/>
  <c r="V193" i="19"/>
  <c r="Y193" i="19"/>
  <c r="Y194" i="19"/>
  <c r="V194" i="19"/>
  <c r="Y195" i="19"/>
  <c r="V195" i="19"/>
  <c r="Y197" i="19"/>
  <c r="V197" i="19"/>
  <c r="Y198" i="19"/>
  <c r="V198" i="19"/>
  <c r="Y199" i="19"/>
  <c r="V199" i="19"/>
  <c r="Y200" i="19"/>
  <c r="V200" i="19"/>
  <c r="V201" i="19"/>
  <c r="Y201" i="19"/>
  <c r="Y211" i="19"/>
  <c r="V211" i="19"/>
  <c r="Y214" i="19"/>
  <c r="V214" i="19"/>
  <c r="V218" i="19"/>
  <c r="Y218" i="19"/>
  <c r="Y237" i="19"/>
  <c r="V237" i="19"/>
  <c r="Y238" i="19"/>
  <c r="V238" i="19"/>
  <c r="Y240" i="19"/>
  <c r="V240" i="19"/>
  <c r="V241" i="19"/>
  <c r="Y241" i="19"/>
  <c r="Y255" i="19"/>
  <c r="V255" i="19"/>
  <c r="V257" i="19"/>
  <c r="Y257" i="19"/>
  <c r="Y260" i="19"/>
  <c r="V260" i="19"/>
  <c r="Y272" i="19"/>
  <c r="V272" i="19"/>
  <c r="Y290" i="19"/>
  <c r="V290" i="19"/>
  <c r="Y301" i="19"/>
  <c r="V301" i="19"/>
  <c r="Y302" i="19"/>
  <c r="V302" i="19"/>
  <c r="V303" i="19"/>
  <c r="Y303" i="19"/>
  <c r="Y304" i="19"/>
  <c r="V304" i="19"/>
  <c r="V305" i="19"/>
  <c r="Y305" i="19"/>
  <c r="Y306" i="19"/>
  <c r="V306" i="19"/>
  <c r="Y307" i="19"/>
  <c r="V307" i="19"/>
  <c r="V309" i="19"/>
  <c r="Y309" i="19"/>
  <c r="Y310" i="19"/>
  <c r="V310" i="19"/>
  <c r="Y311" i="19"/>
  <c r="V311" i="19"/>
  <c r="V313" i="19"/>
  <c r="Y313" i="19"/>
  <c r="Y316" i="19"/>
  <c r="V316" i="19"/>
  <c r="Y318" i="19"/>
  <c r="V318" i="19"/>
  <c r="V319" i="19"/>
  <c r="Y319" i="19"/>
  <c r="V321" i="19"/>
  <c r="Y321" i="19"/>
  <c r="Y322" i="19"/>
  <c r="V322" i="19"/>
  <c r="Y324" i="19"/>
  <c r="V324" i="19"/>
  <c r="Y325" i="19"/>
  <c r="V325" i="19"/>
  <c r="Y327" i="19"/>
  <c r="V327" i="19"/>
  <c r="V320" i="19"/>
  <c r="V300" i="19"/>
  <c r="Y280" i="19"/>
  <c r="V256" i="19"/>
  <c r="V236" i="19"/>
  <c r="V208" i="19"/>
  <c r="V180" i="19"/>
  <c r="V152" i="19"/>
  <c r="V124" i="19"/>
  <c r="Y247" i="19"/>
  <c r="V163" i="19"/>
  <c r="V293" i="19"/>
  <c r="Y209" i="19"/>
  <c r="V165" i="19"/>
  <c r="V235" i="19"/>
  <c r="Y151" i="19"/>
  <c r="V314" i="19"/>
  <c r="V258" i="19"/>
  <c r="Y202" i="19"/>
  <c r="Y146" i="19"/>
  <c r="Y90" i="19"/>
  <c r="Y38" i="19"/>
  <c r="V38" i="19"/>
  <c r="V69" i="19"/>
  <c r="Y69" i="19"/>
  <c r="V87" i="19"/>
  <c r="Y87" i="19"/>
  <c r="Y88" i="19"/>
  <c r="V88" i="19"/>
  <c r="V89" i="19"/>
  <c r="Y89" i="19"/>
  <c r="Y93" i="19"/>
  <c r="V93" i="19"/>
  <c r="Y95" i="19"/>
  <c r="V95" i="19"/>
  <c r="V97" i="19"/>
  <c r="Y97" i="19"/>
  <c r="Y102" i="19"/>
  <c r="V102" i="19"/>
  <c r="Y103" i="19"/>
  <c r="V103" i="19"/>
  <c r="V106" i="19"/>
  <c r="Y106" i="19"/>
  <c r="V107" i="19"/>
  <c r="Y107" i="19"/>
  <c r="Y108" i="19"/>
  <c r="V108" i="19"/>
  <c r="Y109" i="19"/>
  <c r="V109" i="19"/>
  <c r="Y110" i="19"/>
  <c r="V110" i="19"/>
  <c r="Y111" i="19"/>
  <c r="V111" i="19"/>
  <c r="Y112" i="19"/>
  <c r="V112" i="19"/>
  <c r="V113" i="19"/>
  <c r="Y113" i="19"/>
  <c r="V117" i="19"/>
  <c r="Y117" i="19"/>
  <c r="Y144" i="19"/>
  <c r="V144" i="19"/>
  <c r="Y150" i="19"/>
  <c r="V150" i="19"/>
  <c r="Y157" i="19"/>
  <c r="V157" i="19"/>
  <c r="V160" i="19"/>
  <c r="Y160" i="19"/>
  <c r="Y204" i="19"/>
  <c r="V204" i="19"/>
  <c r="Y205" i="19"/>
  <c r="V205" i="19"/>
  <c r="Y206" i="19"/>
  <c r="V206" i="19"/>
  <c r="Y212" i="19"/>
  <c r="V212" i="19"/>
  <c r="V225" i="19"/>
  <c r="Y225" i="19"/>
  <c r="Y226" i="19"/>
  <c r="V226" i="19"/>
  <c r="V227" i="19"/>
  <c r="Y227" i="19"/>
  <c r="Y228" i="19"/>
  <c r="V228" i="19"/>
  <c r="Y231" i="19"/>
  <c r="V231" i="19"/>
  <c r="V234" i="19"/>
  <c r="Y234" i="19"/>
  <c r="Y239" i="19"/>
  <c r="V239" i="19"/>
  <c r="V243" i="19"/>
  <c r="Y243" i="19"/>
  <c r="V245" i="19"/>
  <c r="Y245" i="19"/>
  <c r="Y246" i="19"/>
  <c r="V246" i="19"/>
  <c r="V249" i="19"/>
  <c r="Y249" i="19"/>
  <c r="Y250" i="19"/>
  <c r="V250" i="19"/>
  <c r="Y252" i="19"/>
  <c r="V252" i="19"/>
  <c r="Y254" i="19"/>
  <c r="V254" i="19"/>
  <c r="V259" i="19"/>
  <c r="Y259" i="19"/>
  <c r="Y261" i="19"/>
  <c r="V261" i="19"/>
  <c r="Y263" i="19"/>
  <c r="V263" i="19"/>
  <c r="V265" i="19"/>
  <c r="Y265" i="19"/>
  <c r="V266" i="19"/>
  <c r="Y266" i="19"/>
  <c r="Y267" i="19"/>
  <c r="V267" i="19"/>
  <c r="Y269" i="19"/>
  <c r="V269" i="19"/>
  <c r="V274" i="19"/>
  <c r="Y274" i="19"/>
  <c r="V275" i="19"/>
  <c r="Y275" i="19"/>
  <c r="Y278" i="19"/>
  <c r="V278" i="19"/>
  <c r="Y279" i="19"/>
  <c r="V279" i="19"/>
  <c r="V281" i="19"/>
  <c r="Y281" i="19"/>
  <c r="Y282" i="19"/>
  <c r="V282" i="19"/>
  <c r="Y284" i="19"/>
  <c r="V284" i="19"/>
  <c r="Y285" i="19"/>
  <c r="V285" i="19"/>
  <c r="Y287" i="19"/>
  <c r="V287" i="19"/>
  <c r="V289" i="19"/>
  <c r="Y289" i="19"/>
  <c r="V291" i="19"/>
  <c r="Y291" i="19"/>
  <c r="Y292" i="19"/>
  <c r="V292" i="19"/>
  <c r="Y294" i="19"/>
  <c r="V294" i="19"/>
  <c r="V296" i="19"/>
  <c r="V276" i="19"/>
  <c r="V232" i="19"/>
  <c r="V176" i="19"/>
  <c r="V148" i="19"/>
  <c r="V120" i="19"/>
  <c r="V315" i="19"/>
  <c r="V219" i="19"/>
  <c r="Y143" i="19"/>
  <c r="Y277" i="19"/>
  <c r="Y233" i="19"/>
  <c r="Y149" i="19"/>
  <c r="Y105" i="19"/>
  <c r="Y21" i="19"/>
  <c r="Y299" i="19"/>
  <c r="Y207" i="19"/>
  <c r="Y115" i="19"/>
  <c r="Y298" i="19"/>
  <c r="Y242" i="19"/>
  <c r="Y186" i="19"/>
  <c r="V126" i="19"/>
  <c r="Y31" i="19"/>
  <c r="V31" i="19"/>
  <c r="Y47" i="19"/>
  <c r="V47" i="19"/>
  <c r="G40" i="22" l="1"/>
  <c r="G8" i="22" s="1"/>
  <c r="K40" i="22"/>
  <c r="K8" i="22" s="1"/>
  <c r="G30" i="27"/>
  <c r="G30" i="22"/>
  <c r="P28" i="24"/>
  <c r="P14" i="27"/>
  <c r="G29" i="27"/>
  <c r="H330" i="25"/>
  <c r="V330" i="25" s="1"/>
  <c r="E29" i="22"/>
  <c r="E29" i="28"/>
  <c r="I29" i="21"/>
  <c r="N28" i="21" s="1"/>
  <c r="D330" i="25"/>
  <c r="R330" i="25" s="1"/>
  <c r="E29" i="24"/>
  <c r="I29" i="22"/>
  <c r="N20" i="22" s="1"/>
  <c r="D52" i="21"/>
  <c r="K52" i="21" s="1"/>
  <c r="K18" i="21" s="1"/>
  <c r="I29" i="24"/>
  <c r="I29" i="28"/>
  <c r="I41" i="22"/>
  <c r="I9" i="22" s="1"/>
  <c r="A18" i="21"/>
  <c r="P14" i="28"/>
  <c r="P21" i="24"/>
  <c r="P12" i="28"/>
  <c r="P11" i="28"/>
  <c r="P10" i="28"/>
  <c r="P25" i="28"/>
  <c r="P17" i="28"/>
  <c r="P13" i="28"/>
  <c r="P23" i="28"/>
  <c r="P28" i="28"/>
  <c r="P17" i="24"/>
  <c r="N19" i="27"/>
  <c r="N20" i="27"/>
  <c r="N21" i="27"/>
  <c r="N11" i="27"/>
  <c r="N18" i="27"/>
  <c r="N9" i="27"/>
  <c r="N23" i="27"/>
  <c r="N10" i="27"/>
  <c r="N15" i="27"/>
  <c r="N27" i="27"/>
  <c r="P12" i="27"/>
  <c r="P10" i="27"/>
  <c r="P19" i="27"/>
  <c r="P13" i="27"/>
  <c r="N29" i="27"/>
  <c r="N30" i="27"/>
  <c r="N17" i="27"/>
  <c r="N16" i="27"/>
  <c r="N8" i="27"/>
  <c r="N24" i="27"/>
  <c r="N25" i="27"/>
  <c r="N22" i="27"/>
  <c r="N13" i="27"/>
  <c r="N28" i="27"/>
  <c r="N14" i="27"/>
  <c r="N26" i="27"/>
  <c r="I40" i="22"/>
  <c r="I8" i="22" s="1"/>
  <c r="G29" i="22"/>
  <c r="P19" i="24"/>
  <c r="P16" i="24"/>
  <c r="F330" i="25"/>
  <c r="T330" i="25" s="1"/>
  <c r="P15" i="24"/>
  <c r="P11" i="24"/>
  <c r="P10" i="24"/>
  <c r="P22" i="24"/>
  <c r="P9" i="24"/>
  <c r="P26" i="24"/>
  <c r="P13" i="24"/>
  <c r="P12" i="24"/>
  <c r="P18" i="24"/>
  <c r="P23" i="24"/>
  <c r="P29" i="24"/>
  <c r="P25" i="24"/>
  <c r="P30" i="24"/>
  <c r="P20" i="24"/>
  <c r="P8" i="24"/>
  <c r="P30" i="28"/>
  <c r="P15" i="28"/>
  <c r="P27" i="28"/>
  <c r="P24" i="28"/>
  <c r="P20" i="28"/>
  <c r="P16" i="28"/>
  <c r="P29" i="28"/>
  <c r="P9" i="28"/>
  <c r="P22" i="28"/>
  <c r="P19" i="28"/>
  <c r="P26" i="28"/>
  <c r="P8" i="28"/>
  <c r="P21" i="28"/>
  <c r="G29" i="24"/>
  <c r="G29" i="21"/>
  <c r="P27" i="24"/>
  <c r="P14" i="24"/>
  <c r="P24" i="27"/>
  <c r="P26" i="27"/>
  <c r="P27" i="27"/>
  <c r="P20" i="27"/>
  <c r="P21" i="27"/>
  <c r="P25" i="27"/>
  <c r="P22" i="27"/>
  <c r="P17" i="27"/>
  <c r="P18" i="27"/>
  <c r="P16" i="27"/>
  <c r="P11" i="27"/>
  <c r="P9" i="27"/>
  <c r="P28" i="27"/>
  <c r="P30" i="27"/>
  <c r="P15" i="27"/>
  <c r="P29" i="27"/>
  <c r="P8" i="27"/>
  <c r="P22" i="21"/>
  <c r="P26" i="21"/>
  <c r="P16" i="21"/>
  <c r="P8" i="21"/>
  <c r="P12" i="21"/>
  <c r="P27" i="21"/>
  <c r="P18" i="21"/>
  <c r="P10" i="21"/>
  <c r="P15" i="21"/>
  <c r="P13" i="21"/>
  <c r="P19" i="21"/>
  <c r="P23" i="21"/>
  <c r="P21" i="21"/>
  <c r="P30" i="21"/>
  <c r="P29" i="21"/>
  <c r="P17" i="21"/>
  <c r="P28" i="21"/>
  <c r="P9" i="21"/>
  <c r="P11" i="21"/>
  <c r="P14" i="21"/>
  <c r="P25" i="21"/>
  <c r="P20" i="21"/>
  <c r="P24" i="21"/>
  <c r="P10" i="22"/>
  <c r="P18" i="22"/>
  <c r="P26" i="22"/>
  <c r="P11" i="22"/>
  <c r="P19" i="22"/>
  <c r="P27" i="22"/>
  <c r="P12" i="22"/>
  <c r="P20" i="22"/>
  <c r="P28" i="22"/>
  <c r="P13" i="22"/>
  <c r="P21" i="22"/>
  <c r="P22" i="22"/>
  <c r="P15" i="22"/>
  <c r="P14" i="22"/>
  <c r="P8" i="22"/>
  <c r="P23" i="22"/>
  <c r="P24" i="22"/>
  <c r="P17" i="22"/>
  <c r="P9" i="22"/>
  <c r="P25" i="22"/>
  <c r="P16" i="22"/>
  <c r="K41" i="22"/>
  <c r="K9" i="22" s="1"/>
  <c r="E41" i="22"/>
  <c r="E9" i="22" s="1"/>
  <c r="A52" i="27"/>
  <c r="A18" i="27"/>
  <c r="D52" i="27"/>
  <c r="A52" i="24"/>
  <c r="D52" i="24"/>
  <c r="A18" i="24"/>
  <c r="A52" i="28"/>
  <c r="D52" i="28"/>
  <c r="A18" i="28"/>
  <c r="A51" i="21"/>
  <c r="A53" i="21"/>
  <c r="G52" i="21" l="1"/>
  <c r="G18" i="21" s="1"/>
  <c r="I52" i="21"/>
  <c r="I18" i="21" s="1"/>
  <c r="E52" i="21"/>
  <c r="E18" i="21" s="1"/>
  <c r="N10" i="21"/>
  <c r="N8" i="21"/>
  <c r="N26" i="21"/>
  <c r="N15" i="22"/>
  <c r="N12" i="22"/>
  <c r="N11" i="22"/>
  <c r="N27" i="21"/>
  <c r="N16" i="21"/>
  <c r="N20" i="21"/>
  <c r="N15" i="21"/>
  <c r="N13" i="21"/>
  <c r="N24" i="22"/>
  <c r="N23" i="22"/>
  <c r="N8" i="22"/>
  <c r="N25" i="22"/>
  <c r="N19" i="22"/>
  <c r="N13" i="22"/>
  <c r="N18" i="21"/>
  <c r="N21" i="21"/>
  <c r="N14" i="22"/>
  <c r="N9" i="22"/>
  <c r="N28" i="22"/>
  <c r="N16" i="22"/>
  <c r="N27" i="22"/>
  <c r="N10" i="22"/>
  <c r="N26" i="22"/>
  <c r="N21" i="22"/>
  <c r="N22" i="22"/>
  <c r="N30" i="21"/>
  <c r="N22" i="21"/>
  <c r="N14" i="21"/>
  <c r="N24" i="21"/>
  <c r="N11" i="21"/>
  <c r="N9" i="21"/>
  <c r="N12" i="21"/>
  <c r="N23" i="21"/>
  <c r="N25" i="21"/>
  <c r="N29" i="21"/>
  <c r="N17" i="21"/>
  <c r="N17" i="22"/>
  <c r="N19" i="21"/>
  <c r="N18" i="22"/>
  <c r="N13" i="28"/>
  <c r="N26" i="28"/>
  <c r="N25" i="28"/>
  <c r="N30" i="28"/>
  <c r="N9" i="28"/>
  <c r="N22" i="28"/>
  <c r="N27" i="28"/>
  <c r="N17" i="28"/>
  <c r="N23" i="28"/>
  <c r="N19" i="28"/>
  <c r="N14" i="28"/>
  <c r="N11" i="28"/>
  <c r="N12" i="28"/>
  <c r="N21" i="28"/>
  <c r="N18" i="28"/>
  <c r="N28" i="28"/>
  <c r="N29" i="28"/>
  <c r="N10" i="28"/>
  <c r="N24" i="28"/>
  <c r="N16" i="28"/>
  <c r="N15" i="28"/>
  <c r="N8" i="28"/>
  <c r="N20" i="28"/>
  <c r="N10" i="24"/>
  <c r="N26" i="24"/>
  <c r="N12" i="24"/>
  <c r="N23" i="24"/>
  <c r="N17" i="24"/>
  <c r="N9" i="24"/>
  <c r="N29" i="24"/>
  <c r="N24" i="24"/>
  <c r="N19" i="24"/>
  <c r="N8" i="24"/>
  <c r="N18" i="24"/>
  <c r="N20" i="24"/>
  <c r="N25" i="24"/>
  <c r="N16" i="24"/>
  <c r="N15" i="24"/>
  <c r="N13" i="24"/>
  <c r="N21" i="24"/>
  <c r="N28" i="24"/>
  <c r="N11" i="24"/>
  <c r="N14" i="24"/>
  <c r="N22" i="24"/>
  <c r="N30" i="24"/>
  <c r="N27" i="24"/>
  <c r="I52" i="28"/>
  <c r="I18" i="28" s="1"/>
  <c r="K52" i="28"/>
  <c r="K18" i="28" s="1"/>
  <c r="E52" i="28"/>
  <c r="E18" i="28" s="1"/>
  <c r="G52" i="28"/>
  <c r="G18" i="28" s="1"/>
  <c r="A51" i="28"/>
  <c r="A53" i="28"/>
  <c r="A53" i="24"/>
  <c r="A51" i="24"/>
  <c r="A54" i="21"/>
  <c r="B53" i="21"/>
  <c r="K52" i="27"/>
  <c r="K18" i="27" s="1"/>
  <c r="I52" i="27"/>
  <c r="I18" i="27" s="1"/>
  <c r="G52" i="27"/>
  <c r="G18" i="27" s="1"/>
  <c r="E52" i="27"/>
  <c r="E18" i="27" s="1"/>
  <c r="B51" i="21"/>
  <c r="A50" i="21"/>
  <c r="I52" i="24"/>
  <c r="I18" i="24" s="1"/>
  <c r="G52" i="24"/>
  <c r="G18" i="24" s="1"/>
  <c r="E52" i="24"/>
  <c r="E18" i="24" s="1"/>
  <c r="K52" i="24"/>
  <c r="K18" i="24" s="1"/>
  <c r="A53" i="27"/>
  <c r="A51" i="27"/>
  <c r="B50" i="21" l="1"/>
  <c r="A49" i="21"/>
  <c r="A50" i="24"/>
  <c r="B51" i="24"/>
  <c r="A17" i="21"/>
  <c r="D51" i="21"/>
  <c r="C51" i="21"/>
  <c r="C17" i="21" s="1"/>
  <c r="B53" i="24"/>
  <c r="A54" i="24"/>
  <c r="A19" i="21"/>
  <c r="D53" i="21"/>
  <c r="C53" i="21"/>
  <c r="C19" i="21" s="1"/>
  <c r="A54" i="28"/>
  <c r="B53" i="28"/>
  <c r="B51" i="27"/>
  <c r="A50" i="27"/>
  <c r="B53" i="27"/>
  <c r="A54" i="27"/>
  <c r="B54" i="21"/>
  <c r="A55" i="21"/>
  <c r="A50" i="28"/>
  <c r="B51" i="28"/>
  <c r="I53" i="21" l="1"/>
  <c r="I19" i="21" s="1"/>
  <c r="K53" i="21"/>
  <c r="K19" i="21" s="1"/>
  <c r="G53" i="21"/>
  <c r="G19" i="21" s="1"/>
  <c r="E53" i="21"/>
  <c r="E19" i="21" s="1"/>
  <c r="A56" i="21"/>
  <c r="B55" i="21"/>
  <c r="B50" i="27"/>
  <c r="A49" i="27"/>
  <c r="D53" i="24"/>
  <c r="C53" i="24"/>
  <c r="C19" i="24" s="1"/>
  <c r="A19" i="24"/>
  <c r="A17" i="24"/>
  <c r="C51" i="24"/>
  <c r="C17" i="24" s="1"/>
  <c r="D51" i="24"/>
  <c r="D51" i="27"/>
  <c r="A17" i="27"/>
  <c r="C51" i="27"/>
  <c r="C17" i="27" s="1"/>
  <c r="B50" i="24"/>
  <c r="A49" i="24"/>
  <c r="D53" i="28"/>
  <c r="C53" i="28"/>
  <c r="C19" i="28" s="1"/>
  <c r="A19" i="28"/>
  <c r="E51" i="21"/>
  <c r="E17" i="21" s="1"/>
  <c r="G51" i="21"/>
  <c r="G17" i="21" s="1"/>
  <c r="I51" i="21"/>
  <c r="I17" i="21" s="1"/>
  <c r="K51" i="21"/>
  <c r="K17" i="21" s="1"/>
  <c r="B49" i="21"/>
  <c r="A48" i="21"/>
  <c r="A20" i="21"/>
  <c r="D54" i="21"/>
  <c r="C54" i="21"/>
  <c r="C20" i="21" s="1"/>
  <c r="C51" i="28"/>
  <c r="C17" i="28" s="1"/>
  <c r="A17" i="28"/>
  <c r="D51" i="28"/>
  <c r="A55" i="27"/>
  <c r="B54" i="27"/>
  <c r="B50" i="28"/>
  <c r="A49" i="28"/>
  <c r="A19" i="27"/>
  <c r="C53" i="27"/>
  <c r="C19" i="27" s="1"/>
  <c r="D53" i="27"/>
  <c r="A55" i="28"/>
  <c r="B54" i="28"/>
  <c r="B54" i="24"/>
  <c r="A55" i="24"/>
  <c r="C50" i="21"/>
  <c r="C16" i="21" s="1"/>
  <c r="D50" i="21"/>
  <c r="A16" i="21"/>
  <c r="D54" i="24" l="1"/>
  <c r="C54" i="24"/>
  <c r="C20" i="24" s="1"/>
  <c r="A20" i="24"/>
  <c r="A20" i="27"/>
  <c r="D54" i="27"/>
  <c r="C54" i="27"/>
  <c r="C20" i="27" s="1"/>
  <c r="B48" i="21"/>
  <c r="A47" i="21"/>
  <c r="K53" i="28"/>
  <c r="K19" i="28" s="1"/>
  <c r="E53" i="28"/>
  <c r="E19" i="28" s="1"/>
  <c r="I53" i="28"/>
  <c r="I19" i="28" s="1"/>
  <c r="G53" i="28"/>
  <c r="G19" i="28" s="1"/>
  <c r="A48" i="27"/>
  <c r="B49" i="27"/>
  <c r="A20" i="28"/>
  <c r="D54" i="28"/>
  <c r="C54" i="28"/>
  <c r="C20" i="28" s="1"/>
  <c r="A56" i="27"/>
  <c r="B55" i="27"/>
  <c r="C49" i="21"/>
  <c r="C15" i="21" s="1"/>
  <c r="A15" i="21"/>
  <c r="D49" i="21"/>
  <c r="B49" i="24"/>
  <c r="A48" i="24"/>
  <c r="I51" i="27"/>
  <c r="I17" i="27" s="1"/>
  <c r="E51" i="27"/>
  <c r="E17" i="27" s="1"/>
  <c r="G51" i="27"/>
  <c r="G17" i="27" s="1"/>
  <c r="K51" i="27"/>
  <c r="K17" i="27" s="1"/>
  <c r="D50" i="27"/>
  <c r="A16" i="27"/>
  <c r="C50" i="27"/>
  <c r="C16" i="27" s="1"/>
  <c r="E50" i="21"/>
  <c r="E16" i="21" s="1"/>
  <c r="G50" i="21"/>
  <c r="G16" i="21" s="1"/>
  <c r="I50" i="21"/>
  <c r="I16" i="21" s="1"/>
  <c r="K50" i="21"/>
  <c r="K16" i="21" s="1"/>
  <c r="A56" i="28"/>
  <c r="B55" i="28"/>
  <c r="A48" i="28"/>
  <c r="B49" i="28"/>
  <c r="I51" i="28"/>
  <c r="I17" i="28" s="1"/>
  <c r="K51" i="28"/>
  <c r="K17" i="28" s="1"/>
  <c r="E51" i="28"/>
  <c r="E17" i="28" s="1"/>
  <c r="G51" i="28"/>
  <c r="G17" i="28" s="1"/>
  <c r="I54" i="21"/>
  <c r="I20" i="21" s="1"/>
  <c r="G54" i="21"/>
  <c r="G20" i="21" s="1"/>
  <c r="K54" i="21"/>
  <c r="K20" i="21" s="1"/>
  <c r="E54" i="21"/>
  <c r="E20" i="21" s="1"/>
  <c r="D50" i="24"/>
  <c r="A16" i="24"/>
  <c r="C50" i="24"/>
  <c r="C16" i="24" s="1"/>
  <c r="I51" i="24"/>
  <c r="I17" i="24" s="1"/>
  <c r="K51" i="24"/>
  <c r="K17" i="24" s="1"/>
  <c r="E51" i="24"/>
  <c r="E17" i="24" s="1"/>
  <c r="G51" i="24"/>
  <c r="G17" i="24" s="1"/>
  <c r="A21" i="21"/>
  <c r="C55" i="21"/>
  <c r="C21" i="21" s="1"/>
  <c r="D55" i="21"/>
  <c r="B55" i="24"/>
  <c r="A56" i="24"/>
  <c r="K53" i="27"/>
  <c r="K19" i="27" s="1"/>
  <c r="I53" i="27"/>
  <c r="I19" i="27" s="1"/>
  <c r="G53" i="27"/>
  <c r="G19" i="27" s="1"/>
  <c r="E53" i="27"/>
  <c r="E19" i="27" s="1"/>
  <c r="A16" i="28"/>
  <c r="D50" i="28"/>
  <c r="C50" i="28"/>
  <c r="C16" i="28" s="1"/>
  <c r="I53" i="24"/>
  <c r="I19" i="24" s="1"/>
  <c r="G53" i="24"/>
  <c r="G19" i="24" s="1"/>
  <c r="E53" i="24"/>
  <c r="E19" i="24" s="1"/>
  <c r="K53" i="24"/>
  <c r="K19" i="24" s="1"/>
  <c r="B56" i="21"/>
  <c r="A57" i="21"/>
  <c r="A58" i="21" l="1"/>
  <c r="B57" i="21"/>
  <c r="G50" i="24"/>
  <c r="G16" i="24" s="1"/>
  <c r="I50" i="24"/>
  <c r="I16" i="24" s="1"/>
  <c r="K50" i="24"/>
  <c r="K16" i="24" s="1"/>
  <c r="E50" i="24"/>
  <c r="E16" i="24" s="1"/>
  <c r="B56" i="28"/>
  <c r="A57" i="28"/>
  <c r="B48" i="24"/>
  <c r="A47" i="24"/>
  <c r="G54" i="28"/>
  <c r="G20" i="28" s="1"/>
  <c r="I54" i="28"/>
  <c r="I20" i="28" s="1"/>
  <c r="E54" i="28"/>
  <c r="E20" i="28" s="1"/>
  <c r="K54" i="28"/>
  <c r="K20" i="28" s="1"/>
  <c r="B47" i="21"/>
  <c r="A46" i="21"/>
  <c r="A22" i="21"/>
  <c r="C56" i="21"/>
  <c r="C22" i="21" s="1"/>
  <c r="D56" i="21"/>
  <c r="A57" i="24"/>
  <c r="B56" i="24"/>
  <c r="A15" i="28"/>
  <c r="D49" i="28"/>
  <c r="C49" i="28"/>
  <c r="C15" i="28" s="1"/>
  <c r="A15" i="24"/>
  <c r="D49" i="24"/>
  <c r="C49" i="24"/>
  <c r="C15" i="24" s="1"/>
  <c r="D55" i="27"/>
  <c r="C55" i="27"/>
  <c r="C21" i="27" s="1"/>
  <c r="A21" i="27"/>
  <c r="A14" i="21"/>
  <c r="D48" i="21"/>
  <c r="C48" i="21"/>
  <c r="C14" i="21" s="1"/>
  <c r="D55" i="24"/>
  <c r="C55" i="24"/>
  <c r="C21" i="24" s="1"/>
  <c r="A21" i="24"/>
  <c r="A47" i="28"/>
  <c r="B48" i="28"/>
  <c r="K49" i="21"/>
  <c r="K15" i="21" s="1"/>
  <c r="E49" i="21"/>
  <c r="E15" i="21" s="1"/>
  <c r="I49" i="21"/>
  <c r="I15" i="21" s="1"/>
  <c r="G49" i="21"/>
  <c r="G15" i="21" s="1"/>
  <c r="A57" i="27"/>
  <c r="B56" i="27"/>
  <c r="A15" i="27"/>
  <c r="D49" i="27"/>
  <c r="C49" i="27"/>
  <c r="C15" i="27" s="1"/>
  <c r="G50" i="28"/>
  <c r="G16" i="28" s="1"/>
  <c r="K50" i="28"/>
  <c r="K16" i="28" s="1"/>
  <c r="E50" i="28"/>
  <c r="E16" i="28" s="1"/>
  <c r="I50" i="28"/>
  <c r="I16" i="28" s="1"/>
  <c r="G55" i="21"/>
  <c r="G21" i="21" s="1"/>
  <c r="E55" i="21"/>
  <c r="E21" i="21" s="1"/>
  <c r="I55" i="21"/>
  <c r="I21" i="21" s="1"/>
  <c r="K55" i="21"/>
  <c r="K21" i="21" s="1"/>
  <c r="C55" i="28"/>
  <c r="C21" i="28" s="1"/>
  <c r="D55" i="28"/>
  <c r="A21" i="28"/>
  <c r="I50" i="27"/>
  <c r="I16" i="27" s="1"/>
  <c r="E50" i="27"/>
  <c r="E16" i="27" s="1"/>
  <c r="G50" i="27"/>
  <c r="G16" i="27" s="1"/>
  <c r="K50" i="27"/>
  <c r="K16" i="27" s="1"/>
  <c r="A47" i="27"/>
  <c r="B48" i="27"/>
  <c r="K54" i="27"/>
  <c r="K20" i="27" s="1"/>
  <c r="E54" i="27"/>
  <c r="E20" i="27" s="1"/>
  <c r="I54" i="27"/>
  <c r="I20" i="27" s="1"/>
  <c r="G54" i="27"/>
  <c r="G20" i="27" s="1"/>
  <c r="K54" i="24"/>
  <c r="K20" i="24" s="1"/>
  <c r="E54" i="24"/>
  <c r="E20" i="24" s="1"/>
  <c r="G54" i="24"/>
  <c r="G20" i="24" s="1"/>
  <c r="I54" i="24"/>
  <c r="I20" i="24" s="1"/>
  <c r="A22" i="27" l="1"/>
  <c r="D56" i="27"/>
  <c r="C56" i="27"/>
  <c r="C22" i="27" s="1"/>
  <c r="G48" i="21"/>
  <c r="G14" i="21" s="1"/>
  <c r="E48" i="21"/>
  <c r="E14" i="21" s="1"/>
  <c r="I48" i="21"/>
  <c r="I14" i="21" s="1"/>
  <c r="K48" i="21"/>
  <c r="K14" i="21" s="1"/>
  <c r="K55" i="27"/>
  <c r="K21" i="27" s="1"/>
  <c r="E55" i="27"/>
  <c r="E21" i="27" s="1"/>
  <c r="I55" i="27"/>
  <c r="I21" i="27" s="1"/>
  <c r="G55" i="27"/>
  <c r="G21" i="27" s="1"/>
  <c r="B57" i="24"/>
  <c r="A58" i="24"/>
  <c r="B46" i="21"/>
  <c r="A45" i="21"/>
  <c r="B57" i="28"/>
  <c r="A58" i="28"/>
  <c r="A46" i="27"/>
  <c r="B47" i="27"/>
  <c r="B57" i="27"/>
  <c r="A58" i="27"/>
  <c r="E49" i="28"/>
  <c r="E15" i="28" s="1"/>
  <c r="I49" i="28"/>
  <c r="I15" i="28" s="1"/>
  <c r="G49" i="28"/>
  <c r="G15" i="28" s="1"/>
  <c r="K49" i="28"/>
  <c r="K15" i="28" s="1"/>
  <c r="E56" i="21"/>
  <c r="E22" i="21" s="1"/>
  <c r="G56" i="21"/>
  <c r="G22" i="21" s="1"/>
  <c r="K56" i="21"/>
  <c r="K22" i="21" s="1"/>
  <c r="I56" i="21"/>
  <c r="I22" i="21" s="1"/>
  <c r="D47" i="21"/>
  <c r="C47" i="21"/>
  <c r="C13" i="21" s="1"/>
  <c r="A13" i="21"/>
  <c r="C56" i="28"/>
  <c r="C22" i="28" s="1"/>
  <c r="A22" i="28"/>
  <c r="D56" i="28"/>
  <c r="A14" i="27"/>
  <c r="D48" i="27"/>
  <c r="C48" i="27"/>
  <c r="C14" i="27" s="1"/>
  <c r="K49" i="27"/>
  <c r="K15" i="27" s="1"/>
  <c r="E49" i="27"/>
  <c r="E15" i="27" s="1"/>
  <c r="I49" i="27"/>
  <c r="I15" i="27" s="1"/>
  <c r="G49" i="27"/>
  <c r="G15" i="27" s="1"/>
  <c r="D48" i="28"/>
  <c r="A14" i="28"/>
  <c r="C48" i="28"/>
  <c r="C14" i="28" s="1"/>
  <c r="G55" i="24"/>
  <c r="G21" i="24" s="1"/>
  <c r="E55" i="24"/>
  <c r="E21" i="24" s="1"/>
  <c r="I55" i="24"/>
  <c r="I21" i="24" s="1"/>
  <c r="K55" i="24"/>
  <c r="K21" i="24" s="1"/>
  <c r="I49" i="24"/>
  <c r="I15" i="24" s="1"/>
  <c r="K49" i="24"/>
  <c r="K15" i="24" s="1"/>
  <c r="E49" i="24"/>
  <c r="E15" i="24" s="1"/>
  <c r="G49" i="24"/>
  <c r="G15" i="24" s="1"/>
  <c r="B47" i="24"/>
  <c r="A46" i="24"/>
  <c r="A23" i="21"/>
  <c r="C57" i="21"/>
  <c r="C23" i="21" s="1"/>
  <c r="D57" i="21"/>
  <c r="I55" i="28"/>
  <c r="I21" i="28" s="1"/>
  <c r="G55" i="28"/>
  <c r="G21" i="28" s="1"/>
  <c r="E55" i="28"/>
  <c r="E21" i="28" s="1"/>
  <c r="K55" i="28"/>
  <c r="K21" i="28" s="1"/>
  <c r="A46" i="28"/>
  <c r="B47" i="28"/>
  <c r="D56" i="24"/>
  <c r="A22" i="24"/>
  <c r="C56" i="24"/>
  <c r="C22" i="24" s="1"/>
  <c r="D48" i="24"/>
  <c r="C48" i="24"/>
  <c r="C14" i="24" s="1"/>
  <c r="A14" i="24"/>
  <c r="A59" i="21"/>
  <c r="B58" i="21"/>
  <c r="D57" i="27" l="1"/>
  <c r="C57" i="27"/>
  <c r="C23" i="27" s="1"/>
  <c r="A23" i="27"/>
  <c r="D57" i="28"/>
  <c r="A23" i="28"/>
  <c r="C57" i="28"/>
  <c r="C23" i="28" s="1"/>
  <c r="A23" i="24"/>
  <c r="D57" i="24"/>
  <c r="C57" i="24"/>
  <c r="C23" i="24" s="1"/>
  <c r="C58" i="21"/>
  <c r="C24" i="21" s="1"/>
  <c r="A24" i="21"/>
  <c r="D58" i="21"/>
  <c r="C47" i="28"/>
  <c r="C13" i="28" s="1"/>
  <c r="D47" i="28"/>
  <c r="A13" i="28"/>
  <c r="B46" i="28"/>
  <c r="A45" i="28"/>
  <c r="A45" i="24"/>
  <c r="B46" i="24"/>
  <c r="G48" i="28"/>
  <c r="G14" i="28" s="1"/>
  <c r="E48" i="28"/>
  <c r="E14" i="28" s="1"/>
  <c r="I48" i="28"/>
  <c r="I14" i="28" s="1"/>
  <c r="K48" i="28"/>
  <c r="K14" i="28" s="1"/>
  <c r="I56" i="28"/>
  <c r="I22" i="28" s="1"/>
  <c r="E56" i="28"/>
  <c r="E22" i="28" s="1"/>
  <c r="G56" i="28"/>
  <c r="G22" i="28" s="1"/>
  <c r="K56" i="28"/>
  <c r="K22" i="28" s="1"/>
  <c r="A13" i="27"/>
  <c r="D47" i="27"/>
  <c r="C47" i="27"/>
  <c r="C13" i="27" s="1"/>
  <c r="A44" i="21"/>
  <c r="B45" i="21"/>
  <c r="E48" i="24"/>
  <c r="E14" i="24" s="1"/>
  <c r="K48" i="24"/>
  <c r="K14" i="24" s="1"/>
  <c r="G48" i="24"/>
  <c r="G14" i="24" s="1"/>
  <c r="I48" i="24"/>
  <c r="I14" i="24" s="1"/>
  <c r="B59" i="21"/>
  <c r="A60" i="21"/>
  <c r="K57" i="21"/>
  <c r="K23" i="21" s="1"/>
  <c r="G57" i="21"/>
  <c r="G23" i="21" s="1"/>
  <c r="E57" i="21"/>
  <c r="E23" i="21" s="1"/>
  <c r="I57" i="21"/>
  <c r="I23" i="21" s="1"/>
  <c r="A13" i="24"/>
  <c r="D47" i="24"/>
  <c r="C47" i="24"/>
  <c r="C13" i="24" s="1"/>
  <c r="G47" i="21"/>
  <c r="G13" i="21" s="1"/>
  <c r="I47" i="21"/>
  <c r="I13" i="21" s="1"/>
  <c r="E47" i="21"/>
  <c r="E13" i="21" s="1"/>
  <c r="K47" i="21"/>
  <c r="K13" i="21" s="1"/>
  <c r="A45" i="27"/>
  <c r="B46" i="27"/>
  <c r="C46" i="21"/>
  <c r="C12" i="21" s="1"/>
  <c r="D46" i="21"/>
  <c r="A12" i="21"/>
  <c r="E56" i="27"/>
  <c r="E22" i="27" s="1"/>
  <c r="I56" i="27"/>
  <c r="I22" i="27" s="1"/>
  <c r="K56" i="27"/>
  <c r="K22" i="27" s="1"/>
  <c r="G56" i="27"/>
  <c r="G22" i="27" s="1"/>
  <c r="I56" i="24"/>
  <c r="I22" i="24" s="1"/>
  <c r="K56" i="24"/>
  <c r="K22" i="24" s="1"/>
  <c r="G56" i="24"/>
  <c r="G22" i="24" s="1"/>
  <c r="E56" i="24"/>
  <c r="E22" i="24" s="1"/>
  <c r="I48" i="27"/>
  <c r="I14" i="27" s="1"/>
  <c r="G48" i="27"/>
  <c r="G14" i="27" s="1"/>
  <c r="E48" i="27"/>
  <c r="E14" i="27" s="1"/>
  <c r="K48" i="27"/>
  <c r="K14" i="27" s="1"/>
  <c r="A59" i="27"/>
  <c r="B58" i="27"/>
  <c r="B58" i="28"/>
  <c r="A59" i="28"/>
  <c r="B58" i="24"/>
  <c r="A59" i="24"/>
  <c r="C45" i="21" l="1"/>
  <c r="C11" i="21" s="1"/>
  <c r="A11" i="21"/>
  <c r="D45" i="21"/>
  <c r="D46" i="28"/>
  <c r="C46" i="28"/>
  <c r="C12" i="28" s="1"/>
  <c r="A12" i="28"/>
  <c r="E58" i="21"/>
  <c r="E24" i="21" s="1"/>
  <c r="G58" i="21"/>
  <c r="G24" i="21" s="1"/>
  <c r="K58" i="21"/>
  <c r="K24" i="21" s="1"/>
  <c r="I58" i="21"/>
  <c r="I24" i="21" s="1"/>
  <c r="E57" i="24"/>
  <c r="E23" i="24" s="1"/>
  <c r="G57" i="24"/>
  <c r="G23" i="24" s="1"/>
  <c r="I57" i="24"/>
  <c r="I23" i="24" s="1"/>
  <c r="K57" i="24"/>
  <c r="K23" i="24" s="1"/>
  <c r="G57" i="28"/>
  <c r="G23" i="28" s="1"/>
  <c r="K57" i="28"/>
  <c r="K23" i="28" s="1"/>
  <c r="I57" i="28"/>
  <c r="I23" i="28" s="1"/>
  <c r="E57" i="28"/>
  <c r="E23" i="28" s="1"/>
  <c r="C58" i="27"/>
  <c r="C24" i="27" s="1"/>
  <c r="D58" i="27"/>
  <c r="A24" i="27"/>
  <c r="I47" i="24"/>
  <c r="I13" i="24" s="1"/>
  <c r="G47" i="24"/>
  <c r="G13" i="24" s="1"/>
  <c r="K47" i="24"/>
  <c r="K13" i="24" s="1"/>
  <c r="E47" i="24"/>
  <c r="E13" i="24" s="1"/>
  <c r="A24" i="24"/>
  <c r="D58" i="24"/>
  <c r="C58" i="24"/>
  <c r="C24" i="24" s="1"/>
  <c r="B59" i="27"/>
  <c r="A60" i="27"/>
  <c r="C46" i="27"/>
  <c r="C12" i="27" s="1"/>
  <c r="D46" i="27"/>
  <c r="A12" i="27"/>
  <c r="B44" i="21"/>
  <c r="A43" i="21"/>
  <c r="A12" i="24"/>
  <c r="D46" i="24"/>
  <c r="C46" i="24"/>
  <c r="C12" i="24" s="1"/>
  <c r="B59" i="24"/>
  <c r="A60" i="24"/>
  <c r="B59" i="28"/>
  <c r="A60" i="28"/>
  <c r="B45" i="27"/>
  <c r="A44" i="27"/>
  <c r="A61" i="21"/>
  <c r="B60" i="21"/>
  <c r="A44" i="24"/>
  <c r="B45" i="24"/>
  <c r="I47" i="28"/>
  <c r="I13" i="28" s="1"/>
  <c r="E47" i="28"/>
  <c r="E13" i="28" s="1"/>
  <c r="G47" i="28"/>
  <c r="G13" i="28" s="1"/>
  <c r="K47" i="28"/>
  <c r="K13" i="28" s="1"/>
  <c r="D58" i="28"/>
  <c r="A24" i="28"/>
  <c r="C58" i="28"/>
  <c r="C24" i="28" s="1"/>
  <c r="K46" i="21"/>
  <c r="K12" i="21" s="1"/>
  <c r="G46" i="21"/>
  <c r="G12" i="21" s="1"/>
  <c r="E46" i="21"/>
  <c r="E12" i="21" s="1"/>
  <c r="I46" i="21"/>
  <c r="I12" i="21" s="1"/>
  <c r="C59" i="21"/>
  <c r="C25" i="21" s="1"/>
  <c r="A25" i="21"/>
  <c r="D59" i="21"/>
  <c r="I47" i="27"/>
  <c r="I13" i="27" s="1"/>
  <c r="E47" i="27"/>
  <c r="E13" i="27" s="1"/>
  <c r="K47" i="27"/>
  <c r="K13" i="27" s="1"/>
  <c r="G47" i="27"/>
  <c r="G13" i="27" s="1"/>
  <c r="B45" i="28"/>
  <c r="A44" i="28"/>
  <c r="G57" i="27"/>
  <c r="G23" i="27" s="1"/>
  <c r="I57" i="27"/>
  <c r="I23" i="27" s="1"/>
  <c r="E57" i="27"/>
  <c r="E23" i="27" s="1"/>
  <c r="K57" i="27"/>
  <c r="K23" i="27" s="1"/>
  <c r="A11" i="24" l="1"/>
  <c r="D45" i="24"/>
  <c r="C45" i="24"/>
  <c r="C11" i="24" s="1"/>
  <c r="B44" i="27"/>
  <c r="A43" i="27"/>
  <c r="A61" i="24"/>
  <c r="B60" i="24"/>
  <c r="I46" i="27"/>
  <c r="I12" i="27" s="1"/>
  <c r="G46" i="27"/>
  <c r="G12" i="27" s="1"/>
  <c r="K46" i="27"/>
  <c r="K12" i="27" s="1"/>
  <c r="E46" i="27"/>
  <c r="E12" i="27" s="1"/>
  <c r="I58" i="27"/>
  <c r="I24" i="27" s="1"/>
  <c r="G58" i="27"/>
  <c r="G24" i="27" s="1"/>
  <c r="K58" i="27"/>
  <c r="K24" i="27" s="1"/>
  <c r="E58" i="27"/>
  <c r="E24" i="27" s="1"/>
  <c r="K46" i="28"/>
  <c r="K12" i="28" s="1"/>
  <c r="I46" i="28"/>
  <c r="I12" i="28" s="1"/>
  <c r="E46" i="28"/>
  <c r="E12" i="28" s="1"/>
  <c r="G46" i="28"/>
  <c r="G12" i="28" s="1"/>
  <c r="A43" i="28"/>
  <c r="B44" i="28"/>
  <c r="C45" i="27"/>
  <c r="C11" i="27" s="1"/>
  <c r="D45" i="27"/>
  <c r="A11" i="27"/>
  <c r="C59" i="24"/>
  <c r="C25" i="24" s="1"/>
  <c r="D59" i="24"/>
  <c r="A25" i="24"/>
  <c r="B43" i="21"/>
  <c r="A42" i="21"/>
  <c r="B42" i="21" s="1"/>
  <c r="E58" i="24"/>
  <c r="E24" i="24" s="1"/>
  <c r="G58" i="24"/>
  <c r="G24" i="24" s="1"/>
  <c r="I58" i="24"/>
  <c r="I24" i="24" s="1"/>
  <c r="K58" i="24"/>
  <c r="K24" i="24" s="1"/>
  <c r="I45" i="21"/>
  <c r="I11" i="21" s="1"/>
  <c r="K45" i="21"/>
  <c r="K11" i="21" s="1"/>
  <c r="E45" i="21"/>
  <c r="E11" i="21" s="1"/>
  <c r="G45" i="21"/>
  <c r="G11" i="21" s="1"/>
  <c r="D45" i="28"/>
  <c r="C45" i="28"/>
  <c r="C11" i="28" s="1"/>
  <c r="A11" i="28"/>
  <c r="B44" i="24"/>
  <c r="A43" i="24"/>
  <c r="K59" i="21"/>
  <c r="K25" i="21" s="1"/>
  <c r="G59" i="21"/>
  <c r="G25" i="21" s="1"/>
  <c r="E59" i="21"/>
  <c r="E25" i="21" s="1"/>
  <c r="I59" i="21"/>
  <c r="I25" i="21" s="1"/>
  <c r="A26" i="21"/>
  <c r="D60" i="21"/>
  <c r="C60" i="21"/>
  <c r="C26" i="21" s="1"/>
  <c r="B60" i="28"/>
  <c r="A61" i="28"/>
  <c r="A10" i="21"/>
  <c r="D44" i="21"/>
  <c r="C44" i="21"/>
  <c r="C10" i="21" s="1"/>
  <c r="B60" i="27"/>
  <c r="A61" i="27"/>
  <c r="G58" i="28"/>
  <c r="G24" i="28" s="1"/>
  <c r="K58" i="28"/>
  <c r="K24" i="28" s="1"/>
  <c r="E58" i="28"/>
  <c r="E24" i="28" s="1"/>
  <c r="I58" i="28"/>
  <c r="I24" i="28" s="1"/>
  <c r="A62" i="21"/>
  <c r="B62" i="21" s="1"/>
  <c r="B61" i="21"/>
  <c r="D59" i="28"/>
  <c r="C59" i="28"/>
  <c r="C25" i="28" s="1"/>
  <c r="A25" i="28"/>
  <c r="E46" i="24"/>
  <c r="E12" i="24" s="1"/>
  <c r="K46" i="24"/>
  <c r="K12" i="24" s="1"/>
  <c r="G46" i="24"/>
  <c r="G12" i="24" s="1"/>
  <c r="I46" i="24"/>
  <c r="I12" i="24" s="1"/>
  <c r="C59" i="27"/>
  <c r="C25" i="27" s="1"/>
  <c r="D59" i="27"/>
  <c r="A25" i="27"/>
  <c r="B61" i="27" l="1"/>
  <c r="A62" i="27"/>
  <c r="B62" i="27" s="1"/>
  <c r="G60" i="21"/>
  <c r="G26" i="21" s="1"/>
  <c r="I60" i="21"/>
  <c r="I26" i="21" s="1"/>
  <c r="K60" i="21"/>
  <c r="K26" i="21" s="1"/>
  <c r="E60" i="21"/>
  <c r="E26" i="21" s="1"/>
  <c r="A9" i="21"/>
  <c r="D43" i="21"/>
  <c r="C43" i="21"/>
  <c r="C9" i="21" s="1"/>
  <c r="B43" i="28"/>
  <c r="A42" i="28"/>
  <c r="B42" i="28" s="1"/>
  <c r="A10" i="27"/>
  <c r="D44" i="27"/>
  <c r="C44" i="27"/>
  <c r="C10" i="27" s="1"/>
  <c r="I59" i="27"/>
  <c r="I25" i="27" s="1"/>
  <c r="G59" i="27"/>
  <c r="G25" i="27" s="1"/>
  <c r="E59" i="27"/>
  <c r="E25" i="27" s="1"/>
  <c r="K59" i="27"/>
  <c r="K25" i="27" s="1"/>
  <c r="I59" i="28"/>
  <c r="I25" i="28" s="1"/>
  <c r="E59" i="28"/>
  <c r="E25" i="28" s="1"/>
  <c r="K59" i="28"/>
  <c r="K25" i="28" s="1"/>
  <c r="G59" i="28"/>
  <c r="G25" i="28" s="1"/>
  <c r="D60" i="27"/>
  <c r="A26" i="27"/>
  <c r="C60" i="27"/>
  <c r="C26" i="27" s="1"/>
  <c r="A62" i="28"/>
  <c r="B62" i="28" s="1"/>
  <c r="B61" i="28"/>
  <c r="K45" i="27"/>
  <c r="K11" i="27" s="1"/>
  <c r="E45" i="27"/>
  <c r="E11" i="27" s="1"/>
  <c r="G45" i="27"/>
  <c r="G11" i="27" s="1"/>
  <c r="I45" i="27"/>
  <c r="I11" i="27" s="1"/>
  <c r="D60" i="24"/>
  <c r="C60" i="24"/>
  <c r="C26" i="24" s="1"/>
  <c r="A26" i="24"/>
  <c r="A27" i="21"/>
  <c r="D61" i="21"/>
  <c r="C61" i="21"/>
  <c r="C27" i="21" s="1"/>
  <c r="A26" i="28"/>
  <c r="D60" i="28"/>
  <c r="C60" i="28"/>
  <c r="C26" i="28" s="1"/>
  <c r="B43" i="24"/>
  <c r="A42" i="24"/>
  <c r="B42" i="24" s="1"/>
  <c r="E45" i="28"/>
  <c r="E11" i="28" s="1"/>
  <c r="G45" i="28"/>
  <c r="G11" i="28" s="1"/>
  <c r="K45" i="28"/>
  <c r="K11" i="28" s="1"/>
  <c r="I45" i="28"/>
  <c r="I11" i="28" s="1"/>
  <c r="E59" i="24"/>
  <c r="E25" i="24" s="1"/>
  <c r="G59" i="24"/>
  <c r="G25" i="24" s="1"/>
  <c r="I59" i="24"/>
  <c r="I25" i="24" s="1"/>
  <c r="K59" i="24"/>
  <c r="K25" i="24" s="1"/>
  <c r="B61" i="24"/>
  <c r="A62" i="24"/>
  <c r="B62" i="24" s="1"/>
  <c r="I45" i="24"/>
  <c r="I11" i="24" s="1"/>
  <c r="G45" i="24"/>
  <c r="G11" i="24" s="1"/>
  <c r="E45" i="24"/>
  <c r="E11" i="24" s="1"/>
  <c r="K45" i="24"/>
  <c r="K11" i="24" s="1"/>
  <c r="A28" i="21"/>
  <c r="D62" i="21"/>
  <c r="C62" i="21"/>
  <c r="C28" i="21" s="1"/>
  <c r="E44" i="21"/>
  <c r="E10" i="21" s="1"/>
  <c r="I44" i="21"/>
  <c r="I10" i="21" s="1"/>
  <c r="K44" i="21"/>
  <c r="K10" i="21" s="1"/>
  <c r="G44" i="21"/>
  <c r="G10" i="21" s="1"/>
  <c r="A10" i="24"/>
  <c r="C44" i="24"/>
  <c r="C10" i="24" s="1"/>
  <c r="D44" i="24"/>
  <c r="A8" i="21"/>
  <c r="D42" i="21"/>
  <c r="C42" i="21"/>
  <c r="C8" i="21" s="1"/>
  <c r="A10" i="28"/>
  <c r="C44" i="28"/>
  <c r="C10" i="28" s="1"/>
  <c r="D44" i="28"/>
  <c r="A42" i="27"/>
  <c r="B42" i="27" s="1"/>
  <c r="B43" i="27"/>
  <c r="A8" i="27" l="1"/>
  <c r="D42" i="27"/>
  <c r="C42" i="27"/>
  <c r="C8" i="27" s="1"/>
  <c r="G42" i="21"/>
  <c r="G8" i="21" s="1"/>
  <c r="K42" i="21"/>
  <c r="K8" i="21" s="1"/>
  <c r="I42" i="21"/>
  <c r="I8" i="21" s="1"/>
  <c r="E42" i="21"/>
  <c r="E8" i="21" s="1"/>
  <c r="D62" i="24"/>
  <c r="C62" i="24"/>
  <c r="C28" i="24" s="1"/>
  <c r="A28" i="24"/>
  <c r="I61" i="21"/>
  <c r="I27" i="21" s="1"/>
  <c r="K61" i="21"/>
  <c r="K27" i="21" s="1"/>
  <c r="G61" i="21"/>
  <c r="G27" i="21" s="1"/>
  <c r="E61" i="21"/>
  <c r="E27" i="21" s="1"/>
  <c r="I60" i="24"/>
  <c r="I26" i="24" s="1"/>
  <c r="K60" i="24"/>
  <c r="K26" i="24" s="1"/>
  <c r="G60" i="24"/>
  <c r="G26" i="24" s="1"/>
  <c r="E60" i="24"/>
  <c r="E26" i="24" s="1"/>
  <c r="E43" i="21"/>
  <c r="E9" i="21" s="1"/>
  <c r="G43" i="21"/>
  <c r="G9" i="21" s="1"/>
  <c r="I43" i="21"/>
  <c r="I9" i="21" s="1"/>
  <c r="K43" i="21"/>
  <c r="K9" i="21" s="1"/>
  <c r="D61" i="24"/>
  <c r="C61" i="24"/>
  <c r="C27" i="24" s="1"/>
  <c r="A27" i="24"/>
  <c r="K60" i="28"/>
  <c r="K26" i="28" s="1"/>
  <c r="G60" i="28"/>
  <c r="G26" i="28" s="1"/>
  <c r="I60" i="28"/>
  <c r="I26" i="28" s="1"/>
  <c r="E60" i="28"/>
  <c r="E26" i="28" s="1"/>
  <c r="D61" i="28"/>
  <c r="A27" i="28"/>
  <c r="C61" i="28"/>
  <c r="C27" i="28" s="1"/>
  <c r="I60" i="27"/>
  <c r="I26" i="27" s="1"/>
  <c r="G60" i="27"/>
  <c r="G26" i="27" s="1"/>
  <c r="K60" i="27"/>
  <c r="K26" i="27" s="1"/>
  <c r="E60" i="27"/>
  <c r="E26" i="27" s="1"/>
  <c r="D42" i="28"/>
  <c r="C42" i="28"/>
  <c r="C8" i="28" s="1"/>
  <c r="A8" i="28"/>
  <c r="K44" i="28"/>
  <c r="K10" i="28" s="1"/>
  <c r="I44" i="28"/>
  <c r="I10" i="28" s="1"/>
  <c r="E44" i="28"/>
  <c r="E10" i="28" s="1"/>
  <c r="G44" i="28"/>
  <c r="G10" i="28" s="1"/>
  <c r="D43" i="27"/>
  <c r="C43" i="27"/>
  <c r="C9" i="27" s="1"/>
  <c r="A9" i="27"/>
  <c r="I44" i="24"/>
  <c r="I10" i="24" s="1"/>
  <c r="G44" i="24"/>
  <c r="G10" i="24" s="1"/>
  <c r="K44" i="24"/>
  <c r="K10" i="24" s="1"/>
  <c r="E44" i="24"/>
  <c r="E10" i="24" s="1"/>
  <c r="E62" i="21"/>
  <c r="E28" i="21" s="1"/>
  <c r="G62" i="21"/>
  <c r="G28" i="21" s="1"/>
  <c r="I62" i="21"/>
  <c r="I28" i="21" s="1"/>
  <c r="K62" i="21"/>
  <c r="K28" i="21" s="1"/>
  <c r="D42" i="24"/>
  <c r="C42" i="24"/>
  <c r="C8" i="24" s="1"/>
  <c r="A8" i="24"/>
  <c r="A28" i="28"/>
  <c r="D62" i="28"/>
  <c r="C62" i="28"/>
  <c r="C28" i="28" s="1"/>
  <c r="A9" i="28"/>
  <c r="D43" i="28"/>
  <c r="C43" i="28"/>
  <c r="C9" i="28" s="1"/>
  <c r="A28" i="27"/>
  <c r="C62" i="27"/>
  <c r="C28" i="27" s="1"/>
  <c r="D62" i="27"/>
  <c r="D43" i="24"/>
  <c r="C43" i="24"/>
  <c r="C9" i="24" s="1"/>
  <c r="A9" i="24"/>
  <c r="K44" i="27"/>
  <c r="K10" i="27" s="1"/>
  <c r="G44" i="27"/>
  <c r="G10" i="27" s="1"/>
  <c r="E44" i="27"/>
  <c r="E10" i="27" s="1"/>
  <c r="I44" i="27"/>
  <c r="I10" i="27" s="1"/>
  <c r="A27" i="27"/>
  <c r="D61" i="27"/>
  <c r="C61" i="27"/>
  <c r="C27" i="27" s="1"/>
  <c r="I43" i="27" l="1"/>
  <c r="I9" i="27" s="1"/>
  <c r="G43" i="27"/>
  <c r="G9" i="27" s="1"/>
  <c r="K43" i="27"/>
  <c r="K9" i="27" s="1"/>
  <c r="E43" i="27"/>
  <c r="E9" i="27" s="1"/>
  <c r="I62" i="24"/>
  <c r="I28" i="24" s="1"/>
  <c r="K62" i="24"/>
  <c r="K28" i="24" s="1"/>
  <c r="G62" i="24"/>
  <c r="G28" i="24" s="1"/>
  <c r="E62" i="24"/>
  <c r="E28" i="24" s="1"/>
  <c r="G61" i="27"/>
  <c r="G27" i="27" s="1"/>
  <c r="I61" i="27"/>
  <c r="I27" i="27" s="1"/>
  <c r="E61" i="27"/>
  <c r="E27" i="27" s="1"/>
  <c r="K61" i="27"/>
  <c r="K27" i="27" s="1"/>
  <c r="I43" i="24"/>
  <c r="I9" i="24" s="1"/>
  <c r="G43" i="24"/>
  <c r="G9" i="24" s="1"/>
  <c r="K43" i="24"/>
  <c r="K9" i="24" s="1"/>
  <c r="E43" i="24"/>
  <c r="E9" i="24" s="1"/>
  <c r="K62" i="28"/>
  <c r="K28" i="28" s="1"/>
  <c r="G62" i="28"/>
  <c r="G28" i="28" s="1"/>
  <c r="E62" i="28"/>
  <c r="E28" i="28" s="1"/>
  <c r="I62" i="28"/>
  <c r="I28" i="28" s="1"/>
  <c r="I42" i="24"/>
  <c r="I8" i="24" s="1"/>
  <c r="G42" i="24"/>
  <c r="G8" i="24" s="1"/>
  <c r="K42" i="24"/>
  <c r="K8" i="24" s="1"/>
  <c r="E42" i="24"/>
  <c r="E8" i="24" s="1"/>
  <c r="I61" i="24"/>
  <c r="I27" i="24" s="1"/>
  <c r="K61" i="24"/>
  <c r="K27" i="24" s="1"/>
  <c r="G61" i="24"/>
  <c r="G27" i="24" s="1"/>
  <c r="E61" i="24"/>
  <c r="E27" i="24" s="1"/>
  <c r="G62" i="27"/>
  <c r="G28" i="27" s="1"/>
  <c r="K62" i="27"/>
  <c r="K28" i="27" s="1"/>
  <c r="I62" i="27"/>
  <c r="I28" i="27" s="1"/>
  <c r="E62" i="27"/>
  <c r="E28" i="27" s="1"/>
  <c r="K43" i="28"/>
  <c r="K9" i="28" s="1"/>
  <c r="G43" i="28"/>
  <c r="G9" i="28" s="1"/>
  <c r="I43" i="28"/>
  <c r="I9" i="28" s="1"/>
  <c r="E43" i="28"/>
  <c r="E9" i="28" s="1"/>
  <c r="I61" i="28"/>
  <c r="I27" i="28" s="1"/>
  <c r="G61" i="28"/>
  <c r="G27" i="28" s="1"/>
  <c r="K61" i="28"/>
  <c r="K27" i="28" s="1"/>
  <c r="E61" i="28"/>
  <c r="E27" i="28" s="1"/>
  <c r="I42" i="27"/>
  <c r="I8" i="27" s="1"/>
  <c r="E42" i="27"/>
  <c r="E8" i="27" s="1"/>
  <c r="K42" i="27"/>
  <c r="K8" i="27" s="1"/>
  <c r="G42" i="27"/>
  <c r="G8" i="27" s="1"/>
  <c r="K42" i="28"/>
  <c r="K8" i="28" s="1"/>
  <c r="G42" i="28"/>
  <c r="G8" i="28" s="1"/>
  <c r="I42" i="28"/>
  <c r="I8" i="28" s="1"/>
  <c r="E42" i="28"/>
  <c r="E8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C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Select School District Here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C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Select School District Here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C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Select School District Here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C5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Select School District Here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P2" authorId="0" shapeId="0" xr:uid="{FA7A2C89-5F23-460B-9E47-9D0E7A48D2F1}">
      <text>
        <r>
          <rPr>
            <b/>
            <sz val="9"/>
            <color indexed="81"/>
            <rFont val="Tahoma"/>
            <family val="2"/>
          </rPr>
          <t>Shawn Snyder:</t>
        </r>
        <r>
          <rPr>
            <sz val="9"/>
            <color indexed="81"/>
            <rFont val="Tahoma"/>
            <family val="2"/>
          </rPr>
          <t xml:space="preserve">
Instructions for AEA Rank:  
1. sort by aea and enrollment -then creating a ranking from 10 - 340 based on that sorted list.
2. concatenate a new number based on the aea and ranking. 
3.  The AEA rankings will then be based off those higher level of  numbers.</t>
        </r>
      </text>
    </comment>
    <comment ref="W2" authorId="0" shapeId="0" xr:uid="{66709F3E-8632-4F0C-9076-EE67EC39C7F0}">
      <text>
        <r>
          <rPr>
            <b/>
            <sz val="9"/>
            <color indexed="81"/>
            <rFont val="Tahoma"/>
            <family val="2"/>
          </rPr>
          <t>Shawn Snyder:</t>
        </r>
        <r>
          <rPr>
            <sz val="9"/>
            <color indexed="81"/>
            <rFont val="Tahoma"/>
            <family val="2"/>
          </rPr>
          <t xml:space="preserve">
Instructions for AEA Rank:  
1. sort by aea and enrollment -then creating a ranking from 10 - 340 based on that sorted list.
2. concatenate a new number based on the aea and ranking. 
3.  The AEA rankings will then be based off those higher level of  numbers.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J79" authorId="0" shapeId="0" xr:uid="{73F605D1-D254-427C-93D2-9411C76ECFE5}">
      <text>
        <r>
          <rPr>
            <b/>
            <sz val="9"/>
            <color indexed="81"/>
            <rFont val="Tahoma"/>
            <family val="2"/>
          </rPr>
          <t>Shawn Snyder:</t>
        </r>
        <r>
          <rPr>
            <sz val="9"/>
            <color indexed="81"/>
            <rFont val="Tahoma"/>
            <family val="2"/>
          </rPr>
          <t xml:space="preserve">
DCG property tax rate needs to be adjusted - check on this each year.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J272" authorId="0" shapeId="0" xr:uid="{02BC33C6-9F14-4DE5-9839-7B04AE83AA1B}">
      <text>
        <r>
          <rPr>
            <b/>
            <sz val="9"/>
            <color indexed="81"/>
            <rFont val="Tahoma"/>
            <family val="2"/>
          </rPr>
          <t>Shawn Snyder:</t>
        </r>
        <r>
          <rPr>
            <sz val="9"/>
            <color indexed="81"/>
            <rFont val="Tahoma"/>
            <family val="2"/>
          </rPr>
          <t xml:space="preserve">
DCG property tax rate needs to be adjusted - check on this each year.</t>
        </r>
      </text>
    </comment>
  </commentList>
</comments>
</file>

<file path=xl/sharedStrings.xml><?xml version="1.0" encoding="utf-8"?>
<sst xmlns="http://schemas.openxmlformats.org/spreadsheetml/2006/main" count="1831" uniqueCount="414">
  <si>
    <t>AGWSR</t>
  </si>
  <si>
    <t>GMG</t>
  </si>
  <si>
    <t>PCM</t>
  </si>
  <si>
    <t>Median</t>
  </si>
  <si>
    <t>BCLUW</t>
  </si>
  <si>
    <t>CAL</t>
  </si>
  <si>
    <t>CAM</t>
  </si>
  <si>
    <t>Obs</t>
  </si>
  <si>
    <t>dist</t>
  </si>
  <si>
    <t>District_Name</t>
  </si>
  <si>
    <t>Adair-Casey</t>
  </si>
  <si>
    <t>Albert City-Truesdale</t>
  </si>
  <si>
    <t>Albia</t>
  </si>
  <si>
    <t>Alburnett</t>
  </si>
  <si>
    <t>Alden</t>
  </si>
  <si>
    <t>Algona</t>
  </si>
  <si>
    <t>Allamakee</t>
  </si>
  <si>
    <t>Ames</t>
  </si>
  <si>
    <t>Anamosa</t>
  </si>
  <si>
    <t>Andrew</t>
  </si>
  <si>
    <t>Ankeny</t>
  </si>
  <si>
    <t>Aplington-Parkersburg</t>
  </si>
  <si>
    <t>Ar-We-Va</t>
  </si>
  <si>
    <t>Atlantic</t>
  </si>
  <si>
    <t>Audubon</t>
  </si>
  <si>
    <t>Ballard</t>
  </si>
  <si>
    <t>Baxter</t>
  </si>
  <si>
    <t>Bedford</t>
  </si>
  <si>
    <t>Belle Plaine</t>
  </si>
  <si>
    <t>Bellevue</t>
  </si>
  <si>
    <t>Belmond-Klemme</t>
  </si>
  <si>
    <t>Bennett</t>
  </si>
  <si>
    <t>Benton</t>
  </si>
  <si>
    <t>Bettendorf</t>
  </si>
  <si>
    <t>Bondurant-Farrar</t>
  </si>
  <si>
    <t>Boone</t>
  </si>
  <si>
    <t>Boyden-Hull</t>
  </si>
  <si>
    <t>Boyer Valley</t>
  </si>
  <si>
    <t>Burlington</t>
  </si>
  <si>
    <t>Calamus-Wheatland</t>
  </si>
  <si>
    <t>Camanche</t>
  </si>
  <si>
    <t>Cardinal</t>
  </si>
  <si>
    <t>Carlisle</t>
  </si>
  <si>
    <t>Carroll</t>
  </si>
  <si>
    <t>Cedar Falls</t>
  </si>
  <si>
    <t>Cedar Rapids</t>
  </si>
  <si>
    <t>Center Point-Urbana</t>
  </si>
  <si>
    <t>Centerville</t>
  </si>
  <si>
    <t>Central City</t>
  </si>
  <si>
    <t>Central Decatur</t>
  </si>
  <si>
    <t>Central Lee</t>
  </si>
  <si>
    <t>Central Lyon</t>
  </si>
  <si>
    <t>Central Springs</t>
  </si>
  <si>
    <t>Chariton</t>
  </si>
  <si>
    <t>Charles City</t>
  </si>
  <si>
    <t>Charter Oak-Ute</t>
  </si>
  <si>
    <t>Cherokee</t>
  </si>
  <si>
    <t>Clarinda</t>
  </si>
  <si>
    <t>Clarion-Goldfield-Dows</t>
  </si>
  <si>
    <t>Clarke</t>
  </si>
  <si>
    <t>Clarksville</t>
  </si>
  <si>
    <t>Clay Central-Everly</t>
  </si>
  <si>
    <t>Clayton Ridge</t>
  </si>
  <si>
    <t>Clear Lake</t>
  </si>
  <si>
    <t>Clinton</t>
  </si>
  <si>
    <t>Colfax-Mingo</t>
  </si>
  <si>
    <t>Collins-Maxwell</t>
  </si>
  <si>
    <t>Columbus</t>
  </si>
  <si>
    <t>Coon Rapids-Bayard</t>
  </si>
  <si>
    <t>Corning</t>
  </si>
  <si>
    <t>Council Bluffs</t>
  </si>
  <si>
    <t>Creston</t>
  </si>
  <si>
    <t>Dallas Center-Grimes</t>
  </si>
  <si>
    <t>Danville</t>
  </si>
  <si>
    <t>Davenport</t>
  </si>
  <si>
    <t>Davis County</t>
  </si>
  <si>
    <t>Delwood</t>
  </si>
  <si>
    <t>Denison</t>
  </si>
  <si>
    <t>Denver</t>
  </si>
  <si>
    <t>Diagonal</t>
  </si>
  <si>
    <t>Dike-New Hartford</t>
  </si>
  <si>
    <t>Dubuque</t>
  </si>
  <si>
    <t>Dunkerton</t>
  </si>
  <si>
    <t>Durant</t>
  </si>
  <si>
    <t>Eagle Grove</t>
  </si>
  <si>
    <t>Earlham</t>
  </si>
  <si>
    <t>East Buchanan</t>
  </si>
  <si>
    <t>East Marshall</t>
  </si>
  <si>
    <t>East Mills</t>
  </si>
  <si>
    <t>East Sac County</t>
  </si>
  <si>
    <t>East Union</t>
  </si>
  <si>
    <t>Eastern Allamakee</t>
  </si>
  <si>
    <t>Easton Valley</t>
  </si>
  <si>
    <t>Edgewood-Colesburg</t>
  </si>
  <si>
    <t>Eldora-New Providence</t>
  </si>
  <si>
    <t>Emmetsburg</t>
  </si>
  <si>
    <t>English Valleys</t>
  </si>
  <si>
    <t>Essex</t>
  </si>
  <si>
    <t>Fairfield</t>
  </si>
  <si>
    <t>Forest City</t>
  </si>
  <si>
    <t>Fort Dodge</t>
  </si>
  <si>
    <t>Fort Madison</t>
  </si>
  <si>
    <t>Fremont-Mills</t>
  </si>
  <si>
    <t>Galva-Holstein</t>
  </si>
  <si>
    <t>George-Little Rock</t>
  </si>
  <si>
    <t>Gilbert</t>
  </si>
  <si>
    <t>Gilmore City-Bradgate</t>
  </si>
  <si>
    <t>Gladbrook-Reinbeck</t>
  </si>
  <si>
    <t>Glenwood</t>
  </si>
  <si>
    <t>Glidden-Ralston</t>
  </si>
  <si>
    <t>Graettinger-Terril</t>
  </si>
  <si>
    <t>Greene County</t>
  </si>
  <si>
    <t>Grinnell-Newburg</t>
  </si>
  <si>
    <t>Griswold</t>
  </si>
  <si>
    <t>Grundy Center</t>
  </si>
  <si>
    <t>Guthrie Center</t>
  </si>
  <si>
    <t>Hamburg</t>
  </si>
  <si>
    <t>Hampton-Dumont</t>
  </si>
  <si>
    <t>Harlan</t>
  </si>
  <si>
    <t>Harris-Lake Park</t>
  </si>
  <si>
    <t>Hartley-Melvin-Sanborn</t>
  </si>
  <si>
    <t>Highland</t>
  </si>
  <si>
    <t>Hinton</t>
  </si>
  <si>
    <t>Howard-Winneshiek</t>
  </si>
  <si>
    <t>Hubbard-Radcliffe</t>
  </si>
  <si>
    <t>Hudson</t>
  </si>
  <si>
    <t>Humboldt</t>
  </si>
  <si>
    <t>IKM-Manning</t>
  </si>
  <si>
    <t>Independence</t>
  </si>
  <si>
    <t>Indianola</t>
  </si>
  <si>
    <t>Interstate 35</t>
  </si>
  <si>
    <t>Iowa City</t>
  </si>
  <si>
    <t>Iowa Falls</t>
  </si>
  <si>
    <t>Iowa Valley</t>
  </si>
  <si>
    <t>Jesup</t>
  </si>
  <si>
    <t>Johnston</t>
  </si>
  <si>
    <t>Keokuk</t>
  </si>
  <si>
    <t>Keota</t>
  </si>
  <si>
    <t>Kingsley-Pierson</t>
  </si>
  <si>
    <t>Knoxville</t>
  </si>
  <si>
    <t>Lake Mills</t>
  </si>
  <si>
    <t>Lamoni</t>
  </si>
  <si>
    <t>Laurens-Marathon</t>
  </si>
  <si>
    <t>Lawton-Bronson</t>
  </si>
  <si>
    <t>Le Mars</t>
  </si>
  <si>
    <t>Lenox</t>
  </si>
  <si>
    <t>Lewis Central</t>
  </si>
  <si>
    <t>Linn-Mar</t>
  </si>
  <si>
    <t>Lisbon</t>
  </si>
  <si>
    <t>Logan-Magnolia</t>
  </si>
  <si>
    <t>Lone Tree</t>
  </si>
  <si>
    <t>Louisa-Muscatine</t>
  </si>
  <si>
    <t>Lynnville-Sully</t>
  </si>
  <si>
    <t>Madrid</t>
  </si>
  <si>
    <t>Maple Valley-Anthon Oto</t>
  </si>
  <si>
    <t>Maquoketa</t>
  </si>
  <si>
    <t>Maquoketa Valley</t>
  </si>
  <si>
    <t>Marshalltown</t>
  </si>
  <si>
    <t>Martensdale-St Marys</t>
  </si>
  <si>
    <t>Mason City</t>
  </si>
  <si>
    <t>Mediapolis</t>
  </si>
  <si>
    <t>Melcher-Dallas</t>
  </si>
  <si>
    <t>Mid-Prairie</t>
  </si>
  <si>
    <t>Midland</t>
  </si>
  <si>
    <t>Missouri Valley</t>
  </si>
  <si>
    <t>Montezuma</t>
  </si>
  <si>
    <t>Monticello</t>
  </si>
  <si>
    <t>Moravia</t>
  </si>
  <si>
    <t>Mormon Trail</t>
  </si>
  <si>
    <t>Morning Sun</t>
  </si>
  <si>
    <t>Moulton-Udell</t>
  </si>
  <si>
    <t>Mount Ayr</t>
  </si>
  <si>
    <t>Mount Pleasant</t>
  </si>
  <si>
    <t>Mount Vernon</t>
  </si>
  <si>
    <t>Murray</t>
  </si>
  <si>
    <t>Muscatine</t>
  </si>
  <si>
    <t>Nashua-Plainfield</t>
  </si>
  <si>
    <t>Nevada</t>
  </si>
  <si>
    <t>New Hampton</t>
  </si>
  <si>
    <t>New London</t>
  </si>
  <si>
    <t>Newell-Fonda</t>
  </si>
  <si>
    <t>Newton</t>
  </si>
  <si>
    <t>Nodaway Valley</t>
  </si>
  <si>
    <t>North Butler</t>
  </si>
  <si>
    <t>North Cedar</t>
  </si>
  <si>
    <t>North Iowa</t>
  </si>
  <si>
    <t>North Kossuth</t>
  </si>
  <si>
    <t>North Linn</t>
  </si>
  <si>
    <t>North Mahaska</t>
  </si>
  <si>
    <t>North Polk</t>
  </si>
  <si>
    <t>North Scott</t>
  </si>
  <si>
    <t>North Union</t>
  </si>
  <si>
    <t>Northeast</t>
  </si>
  <si>
    <t>Northwood-Kensett</t>
  </si>
  <si>
    <t>Norwalk</t>
  </si>
  <si>
    <t>Oelwein</t>
  </si>
  <si>
    <t>Ogden</t>
  </si>
  <si>
    <t>Okoboji</t>
  </si>
  <si>
    <t>Orient-Macksburg</t>
  </si>
  <si>
    <t>Osage</t>
  </si>
  <si>
    <t>Oskaloosa</t>
  </si>
  <si>
    <t>Ottumwa</t>
  </si>
  <si>
    <t>Panorama</t>
  </si>
  <si>
    <t>Paton-Churdan</t>
  </si>
  <si>
    <t>Pekin</t>
  </si>
  <si>
    <t>Pella</t>
  </si>
  <si>
    <t>Perry</t>
  </si>
  <si>
    <t>Pleasant Valley</t>
  </si>
  <si>
    <t>Pleasantville</t>
  </si>
  <si>
    <t>Pocahontas Area</t>
  </si>
  <si>
    <t>Postville</t>
  </si>
  <si>
    <t>Red Oak</t>
  </si>
  <si>
    <t>Remsen-Union</t>
  </si>
  <si>
    <t>Riceville</t>
  </si>
  <si>
    <t>River Valley</t>
  </si>
  <si>
    <t>Riverside</t>
  </si>
  <si>
    <t>Rock Valley</t>
  </si>
  <si>
    <t>Roland-Story</t>
  </si>
  <si>
    <t>Ruthven-Ayrshire</t>
  </si>
  <si>
    <t>Saydel</t>
  </si>
  <si>
    <t>Schaller-Crestland</t>
  </si>
  <si>
    <t>Schleswig</t>
  </si>
  <si>
    <t>Sergeant Bluff-Luton</t>
  </si>
  <si>
    <t>Seymour</t>
  </si>
  <si>
    <t>Sheldon</t>
  </si>
  <si>
    <t>Shenandoah</t>
  </si>
  <si>
    <t>Sibley-Ocheyedan</t>
  </si>
  <si>
    <t>Sidney</t>
  </si>
  <si>
    <t>Sigourney</t>
  </si>
  <si>
    <t>Sioux Center</t>
  </si>
  <si>
    <t>Sioux Central</t>
  </si>
  <si>
    <t>Sioux City</t>
  </si>
  <si>
    <t>Solon</t>
  </si>
  <si>
    <t>South Central Calhoun</t>
  </si>
  <si>
    <t>South Hamilton</t>
  </si>
  <si>
    <t>South O'Brien</t>
  </si>
  <si>
    <t>South Page</t>
  </si>
  <si>
    <t>South Winneshiek</t>
  </si>
  <si>
    <t>Southeast Polk</t>
  </si>
  <si>
    <t>Southeast Warren</t>
  </si>
  <si>
    <t>Spencer</t>
  </si>
  <si>
    <t>Spirit Lake</t>
  </si>
  <si>
    <t>Springville</t>
  </si>
  <si>
    <t>St Ansgar</t>
  </si>
  <si>
    <t>Stanton</t>
  </si>
  <si>
    <t>Starmont</t>
  </si>
  <si>
    <t>Storm Lake</t>
  </si>
  <si>
    <t>Stratford</t>
  </si>
  <si>
    <t>Sumner-Fredericksburg</t>
  </si>
  <si>
    <t>Tipton</t>
  </si>
  <si>
    <t>Treynor</t>
  </si>
  <si>
    <t>Tri-Center</t>
  </si>
  <si>
    <t>Tri-County</t>
  </si>
  <si>
    <t>Tripoli</t>
  </si>
  <si>
    <t>Turkey Valley</t>
  </si>
  <si>
    <t>Twin Cedars</t>
  </si>
  <si>
    <t>Twin Rivers</t>
  </si>
  <si>
    <t>Underwood</t>
  </si>
  <si>
    <t>Union</t>
  </si>
  <si>
    <t>United</t>
  </si>
  <si>
    <t>Urbandale</t>
  </si>
  <si>
    <t>Van Meter</t>
  </si>
  <si>
    <t>Villisca</t>
  </si>
  <si>
    <t>Vinton-Shellsburg</t>
  </si>
  <si>
    <t>Waco</t>
  </si>
  <si>
    <t>Wapello</t>
  </si>
  <si>
    <t>Wapsie Valley</t>
  </si>
  <si>
    <t>Washington</t>
  </si>
  <si>
    <t>Waterloo</t>
  </si>
  <si>
    <t>Waukee</t>
  </si>
  <si>
    <t>Waverly-Shell Rock</t>
  </si>
  <si>
    <t>Wayne</t>
  </si>
  <si>
    <t>Webster City</t>
  </si>
  <si>
    <t>West Bend-Mallard</t>
  </si>
  <si>
    <t>West Branch</t>
  </si>
  <si>
    <t>West Central</t>
  </si>
  <si>
    <t>West Central Valley</t>
  </si>
  <si>
    <t>West Des Moines</t>
  </si>
  <si>
    <t>West Hancock</t>
  </si>
  <si>
    <t>West Harrison</t>
  </si>
  <si>
    <t>West Liberty</t>
  </si>
  <si>
    <t>West Lyon</t>
  </si>
  <si>
    <t>West Marshall</t>
  </si>
  <si>
    <t>West Monona</t>
  </si>
  <si>
    <t>West Sioux</t>
  </si>
  <si>
    <t>Westwood</t>
  </si>
  <si>
    <t>Whiting</t>
  </si>
  <si>
    <t>Williamsburg</t>
  </si>
  <si>
    <t>Wilton</t>
  </si>
  <si>
    <t>Winfield-Mt Union</t>
  </si>
  <si>
    <t>Winterset</t>
  </si>
  <si>
    <t>Woodbine</t>
  </si>
  <si>
    <t>Woodbury Central</t>
  </si>
  <si>
    <t>Woodward-Granger</t>
  </si>
  <si>
    <t>Sources:</t>
  </si>
  <si>
    <t>AHSTW</t>
  </si>
  <si>
    <t>Iowa Association of School Boards:</t>
  </si>
  <si>
    <t>Data for:</t>
  </si>
  <si>
    <t>Click here for list of all districts</t>
  </si>
  <si>
    <t>Click here for district comparison by enrolllments</t>
  </si>
  <si>
    <t>Select district to compare to similar size districts across the state</t>
  </si>
  <si>
    <t>Click here for district comparisons by enrollment within the AEA</t>
  </si>
  <si>
    <t>Select district to compare to similar size districts within the AEA</t>
  </si>
  <si>
    <t>Click here to self-select districts</t>
  </si>
  <si>
    <t>DE_Dist</t>
  </si>
  <si>
    <t>AEA</t>
  </si>
  <si>
    <t>Enr_Rank</t>
  </si>
  <si>
    <t>AEA_Rank</t>
  </si>
  <si>
    <t>de_dist</t>
  </si>
  <si>
    <t>Select District</t>
  </si>
  <si>
    <t>Iowa Association of School Boards</t>
  </si>
  <si>
    <t>Return to Instructions</t>
  </si>
  <si>
    <t>District</t>
  </si>
  <si>
    <t>This is the enrollment group</t>
  </si>
  <si>
    <t>de dist #</t>
  </si>
  <si>
    <t>district</t>
  </si>
  <si>
    <t>Sources:  Iowa Department of Management, School Aid file, and IASB analysis and calculations</t>
  </si>
  <si>
    <t>Select up to 20 districts of your choice</t>
  </si>
  <si>
    <t>Iowa Department of Management, School Aid files</t>
  </si>
  <si>
    <t>IASB analysis and calculations</t>
  </si>
  <si>
    <t xml:space="preserve">Uses SAS Program: </t>
  </si>
  <si>
    <t xml:space="preserve">Located in: </t>
  </si>
  <si>
    <t>See program.</t>
  </si>
  <si>
    <t xml:space="preserve">Budget Enrollment </t>
  </si>
  <si>
    <t>Net Taxable Valuation Per Pupil</t>
  </si>
  <si>
    <t>District Total Tax Rate</t>
  </si>
  <si>
    <t>State Average</t>
  </si>
  <si>
    <t>State Median</t>
  </si>
  <si>
    <t>Total</t>
  </si>
  <si>
    <t>Average</t>
  </si>
  <si>
    <t>Rank_Val_PP</t>
  </si>
  <si>
    <t>Val_PP_Rank</t>
  </si>
  <si>
    <t>AEA_Val_PP_Rank</t>
  </si>
  <si>
    <t>AEA_Rank_Sort</t>
  </si>
  <si>
    <t>Provides a comparison of net taxable valuations per pupil with other districts</t>
  </si>
  <si>
    <t>See listing of all districts Net Taxable Valuations Per Pupil and Total Tax Rate</t>
  </si>
  <si>
    <t>Click here for district comparison by valuations per pupil</t>
  </si>
  <si>
    <t>Select district to compare to districts with similar valuations per pupil</t>
  </si>
  <si>
    <t>Select district to compare to districts with similar valuations per pupil within the AEA</t>
  </si>
  <si>
    <t>Net Taxable Valuation</t>
  </si>
  <si>
    <t>Rank of Valuation Per Pupil (High to Low)</t>
  </si>
  <si>
    <t>Sorted In Alphabetical Order</t>
  </si>
  <si>
    <t xml:space="preserve">Sorted In Rank Order - High to Low </t>
  </si>
  <si>
    <t>H:\WebPostings_IASB\SchoolDistrictData</t>
  </si>
  <si>
    <t>Valuation_PerPupil_Pull</t>
  </si>
  <si>
    <t>Note that to enter the correct tax rate for the  Dallas Center Grimes total  Levy (Dist # 9907) - issue related to the debt levy and swapped land</t>
  </si>
  <si>
    <t>These update from the "Wrksht_AEA_Sort" tab</t>
  </si>
  <si>
    <t>Dist</t>
  </si>
  <si>
    <t>Adel-Desoto-Minburn</t>
  </si>
  <si>
    <t>Akron-Westfield</t>
  </si>
  <si>
    <t>Alta-Aurelia</t>
  </si>
  <si>
    <t>Central Clayton</t>
  </si>
  <si>
    <t>Central De Witt</t>
  </si>
  <si>
    <t>Clear Creek-Amana</t>
  </si>
  <si>
    <t>College Community</t>
  </si>
  <si>
    <t>Colo-Nesco</t>
  </si>
  <si>
    <t>Decorah</t>
  </si>
  <si>
    <t>Des Moines</t>
  </si>
  <si>
    <t>Eddyville-Blakesburg-Fremont</t>
  </si>
  <si>
    <t>HLV</t>
  </si>
  <si>
    <t>Janesville</t>
  </si>
  <si>
    <t>Manson-Northwest Webster</t>
  </si>
  <si>
    <t>Marion</t>
  </si>
  <si>
    <t>MFL Mar Mac</t>
  </si>
  <si>
    <t>Moc-Floyd Valley</t>
  </si>
  <si>
    <t>North Fayette Valley</t>
  </si>
  <si>
    <t>North Tama</t>
  </si>
  <si>
    <t>Olin</t>
  </si>
  <si>
    <t>Rudd-Rockford-Marble Rock</t>
  </si>
  <si>
    <t>South Tama</t>
  </si>
  <si>
    <t>West Burlington</t>
  </si>
  <si>
    <t>West Delaware Co</t>
  </si>
  <si>
    <t>West Fork</t>
  </si>
  <si>
    <t>Western Dubuque Co</t>
  </si>
  <si>
    <t>Taxable Valuation Per Pupil - Comparisons by Statewide Enrollments</t>
  </si>
  <si>
    <t>Taxable Valuations Per Pupil - Comparisons by AEA Enrollments</t>
  </si>
  <si>
    <t>Property Tax Rates By Type (Tax Rates Expressed Per $1,000 of Taxable Valuations) - Self Selected Districts</t>
  </si>
  <si>
    <t>Taxable Valuation Per Pupil - Comparisons by Valuations Per Pupil (Statewide)</t>
  </si>
  <si>
    <t>Taxable Valuations Per Pupil - Comparisons by Valuations Per Pupil with the AEA</t>
  </si>
  <si>
    <t>Marcus-Meriden Cleghorn</t>
  </si>
  <si>
    <t>Brooklyn-Guernsey-Malcom</t>
  </si>
  <si>
    <t>Estherville-Lincoln Central</t>
  </si>
  <si>
    <t>Garner-Hayfield-Ventura</t>
  </si>
  <si>
    <t>Van Buren County</t>
  </si>
  <si>
    <t>Exira-Elk Horn-Kimballton</t>
  </si>
  <si>
    <t>********data pull for taxable valuation per pupil;</t>
  </si>
  <si>
    <t>data pull1;</t>
  </si>
  <si>
    <t>val_pp=l601_a/l101_a;</t>
  </si>
  <si>
    <t>*tot_tr=x155/100000;</t>
  </si>
  <si>
    <t>tot_tr=x155;</t>
  </si>
  <si>
    <t>keep dist de_dist aea district_name l101_a l601_a val_pp tot_tr;</t>
  </si>
  <si>
    <t>proc sort; by district_name;</t>
  </si>
  <si>
    <t>run;</t>
  </si>
  <si>
    <t>*proc print data=pull1;</t>
  </si>
  <si>
    <t>proc print; var dist de_dist district_name aea l101_a l601_a val_pp tot_tr;</t>
  </si>
  <si>
    <t xml:space="preserve">run; </t>
  </si>
  <si>
    <t>****check Dallas Center Grimes total levy rate to make sure it's accurate - debt levy and land swap issue;</t>
  </si>
  <si>
    <t>OABCIG</t>
  </si>
  <si>
    <t>Southeast Valley</t>
  </si>
  <si>
    <t>set fy24a;</t>
  </si>
  <si>
    <t>Enr-Served</t>
  </si>
  <si>
    <t>Enr Served Rank</t>
  </si>
  <si>
    <t>De Dist</t>
  </si>
  <si>
    <t>District Name</t>
  </si>
  <si>
    <t>L101</t>
  </si>
  <si>
    <t>L601</t>
  </si>
  <si>
    <t>_Valuation Per Pupil</t>
  </si>
  <si>
    <t>Total Tax Rate</t>
  </si>
  <si>
    <t>Grand Total</t>
  </si>
  <si>
    <t>FY25_BE</t>
  </si>
  <si>
    <t>2024-2025 Net Taxable Valuations Per Pupil</t>
  </si>
  <si>
    <t>FY 2026</t>
  </si>
  <si>
    <t>Updated 7/18/2025</t>
  </si>
  <si>
    <t>Iowa Association of School Boards:  FY 2026 Net Taxable Valuations Per Pupil by School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</si>
</sst>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_);_(&quot;$&quot;* \(#,##0.0000\);_(&quot;$&quot;* &quot;-&quot;??_);_(@_)"/>
    <numFmt numFmtId="166" formatCode="0.0%"/>
    <numFmt numFmtId="167" formatCode="_(* #,##0.0_);_(* \(#,##0.0\);_(* &quot;-&quot;??_);_(@_)"/>
    <numFmt numFmtId="168" formatCode="0.0000"/>
    <numFmt numFmtId="169" formatCode="0.0"/>
  </numFmts>
  <fonts count="59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8"/>
      <color theme="1"/>
      <name val="Courier New"/>
      <family val="2"/>
    </font>
    <font>
      <sz val="8"/>
      <color theme="0"/>
      <name val="Courier New"/>
      <family val="2"/>
    </font>
    <font>
      <sz val="8"/>
      <color rgb="FF9C0006"/>
      <name val="Courier New"/>
      <family val="2"/>
    </font>
    <font>
      <b/>
      <sz val="8"/>
      <color rgb="FFFA7D00"/>
      <name val="Courier New"/>
      <family val="2"/>
    </font>
    <font>
      <b/>
      <sz val="8"/>
      <color theme="0"/>
      <name val="Courier New"/>
      <family val="2"/>
    </font>
    <font>
      <i/>
      <sz val="8"/>
      <color rgb="FF7F7F7F"/>
      <name val="Courier New"/>
      <family val="2"/>
    </font>
    <font>
      <sz val="8"/>
      <color rgb="FF006100"/>
      <name val="Courier New"/>
      <family val="2"/>
    </font>
    <font>
      <b/>
      <sz val="15"/>
      <color theme="3"/>
      <name val="Courier New"/>
      <family val="2"/>
    </font>
    <font>
      <b/>
      <sz val="13"/>
      <color theme="3"/>
      <name val="Courier New"/>
      <family val="2"/>
    </font>
    <font>
      <b/>
      <sz val="11"/>
      <color theme="3"/>
      <name val="Courier New"/>
      <family val="2"/>
    </font>
    <font>
      <sz val="8"/>
      <color rgb="FF3F3F76"/>
      <name val="Courier New"/>
      <family val="2"/>
    </font>
    <font>
      <sz val="8"/>
      <color rgb="FFFA7D00"/>
      <name val="Courier New"/>
      <family val="2"/>
    </font>
    <font>
      <sz val="8"/>
      <color rgb="FF9C6500"/>
      <name val="Courier New"/>
      <family val="2"/>
    </font>
    <font>
      <b/>
      <sz val="8"/>
      <color rgb="FF3F3F3F"/>
      <name val="Courier New"/>
      <family val="2"/>
    </font>
    <font>
      <b/>
      <sz val="18"/>
      <color theme="3"/>
      <name val="Cambria"/>
      <family val="2"/>
      <scheme val="major"/>
    </font>
    <font>
      <b/>
      <sz val="8"/>
      <color theme="1"/>
      <name val="Courier New"/>
      <family val="2"/>
    </font>
    <font>
      <sz val="8"/>
      <color rgb="FFFF0000"/>
      <name val="Courier New"/>
      <family val="2"/>
    </font>
    <font>
      <sz val="10"/>
      <color rgb="FF000000"/>
      <name val="Arial"/>
      <family val="2"/>
    </font>
    <font>
      <b/>
      <sz val="14"/>
      <color rgb="FF005394"/>
      <name val="Arial"/>
      <family val="2"/>
    </font>
    <font>
      <b/>
      <sz val="10"/>
      <name val="Arial"/>
      <family val="2"/>
    </font>
    <font>
      <u/>
      <sz val="10"/>
      <color indexed="12"/>
      <name val="MS Sans Serif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6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sz val="10"/>
      <name val="Cambria"/>
      <family val="1"/>
    </font>
    <font>
      <sz val="10"/>
      <color rgb="FF000000"/>
      <name val="Cambria"/>
      <family val="1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0"/>
      <color rgb="FFFFFF00"/>
      <name val="MS Sans Serif"/>
    </font>
    <font>
      <b/>
      <sz val="10"/>
      <color rgb="FF000000"/>
      <name val="Arial"/>
      <family val="2"/>
    </font>
    <font>
      <b/>
      <sz val="10"/>
      <color theme="1" tint="4.9989318521683403E-2"/>
      <name val="Arial"/>
      <family val="2"/>
    </font>
    <font>
      <b/>
      <sz val="13.5"/>
      <color rgb="FF0070C0"/>
      <name val="Arial"/>
      <family val="2"/>
    </font>
    <font>
      <u/>
      <sz val="10"/>
      <color indexed="12"/>
      <name val="Arial"/>
      <family val="2"/>
    </font>
    <font>
      <sz val="10"/>
      <color theme="1" tint="4.9989318521683403E-2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4F493B"/>
      </left>
      <right/>
      <top style="medium">
        <color rgb="FF4F493B"/>
      </top>
      <bottom/>
      <diagonal/>
    </border>
    <border>
      <left/>
      <right/>
      <top style="medium">
        <color rgb="FF4F493B"/>
      </top>
      <bottom/>
      <diagonal/>
    </border>
    <border>
      <left style="medium">
        <color rgb="FF4F493B"/>
      </left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5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1" applyNumberFormat="0" applyAlignment="0" applyProtection="0"/>
    <xf numFmtId="0" fontId="11" fillId="28" borderId="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1" applyNumberFormat="0" applyAlignment="0" applyProtection="0"/>
    <xf numFmtId="0" fontId="18" fillId="0" borderId="6" applyNumberFormat="0" applyFill="0" applyAlignment="0" applyProtection="0"/>
    <xf numFmtId="0" fontId="19" fillId="31" borderId="0" applyNumberFormat="0" applyBorder="0" applyAlignment="0" applyProtection="0"/>
    <xf numFmtId="0" fontId="7" fillId="0" borderId="0"/>
    <xf numFmtId="0" fontId="7" fillId="32" borderId="7" applyNumberFormat="0" applyFont="0" applyAlignment="0" applyProtection="0"/>
    <xf numFmtId="0" fontId="20" fillId="2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5" fillId="0" borderId="0"/>
    <xf numFmtId="0" fontId="2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48"/>
    <xf numFmtId="0" fontId="24" fillId="0" borderId="0" xfId="45" applyFont="1"/>
    <xf numFmtId="1" fontId="28" fillId="0" borderId="0" xfId="45" applyNumberFormat="1" applyFont="1" applyAlignment="1">
      <alignment horizontal="right"/>
    </xf>
    <xf numFmtId="0" fontId="5" fillId="0" borderId="0" xfId="0" applyFont="1"/>
    <xf numFmtId="0" fontId="24" fillId="0" borderId="0" xfId="0" applyFont="1" applyAlignment="1">
      <alignment vertical="top" wrapText="1"/>
    </xf>
    <xf numFmtId="0" fontId="39" fillId="0" borderId="0" xfId="0" applyFont="1"/>
    <xf numFmtId="0" fontId="40" fillId="0" borderId="0" xfId="0" applyFont="1"/>
    <xf numFmtId="0" fontId="39" fillId="0" borderId="0" xfId="0" quotePrefix="1" applyFont="1"/>
    <xf numFmtId="0" fontId="42" fillId="33" borderId="0" xfId="48" applyFont="1" applyFill="1"/>
    <xf numFmtId="0" fontId="4" fillId="33" borderId="0" xfId="48" applyFill="1"/>
    <xf numFmtId="0" fontId="3" fillId="33" borderId="0" xfId="48" applyFont="1" applyFill="1"/>
    <xf numFmtId="0" fontId="24" fillId="35" borderId="0" xfId="0" applyFont="1" applyFill="1"/>
    <xf numFmtId="168" fontId="34" fillId="33" borderId="0" xfId="0" applyNumberFormat="1" applyFont="1" applyFill="1"/>
    <xf numFmtId="0" fontId="24" fillId="34" borderId="0" xfId="0" applyFont="1" applyFill="1"/>
    <xf numFmtId="0" fontId="28" fillId="0" borderId="0" xfId="45" applyFont="1"/>
    <xf numFmtId="0" fontId="43" fillId="36" borderId="0" xfId="0" applyFont="1" applyFill="1"/>
    <xf numFmtId="0" fontId="24" fillId="37" borderId="11" xfId="0" applyFont="1" applyFill="1" applyBorder="1"/>
    <xf numFmtId="0" fontId="24" fillId="37" borderId="12" xfId="0" applyFont="1" applyFill="1" applyBorder="1"/>
    <xf numFmtId="0" fontId="44" fillId="0" borderId="11" xfId="0" applyFont="1" applyBorder="1" applyAlignment="1">
      <alignment horizontal="center" vertical="top" wrapText="1"/>
    </xf>
    <xf numFmtId="0" fontId="44" fillId="0" borderId="12" xfId="0" applyFont="1" applyBorder="1" applyAlignment="1">
      <alignment horizontal="center" vertical="top" wrapText="1"/>
    </xf>
    <xf numFmtId="0" fontId="44" fillId="0" borderId="13" xfId="0" applyFont="1" applyBorder="1" applyAlignment="1">
      <alignment horizontal="center" vertical="top" wrapText="1"/>
    </xf>
    <xf numFmtId="0" fontId="24" fillId="37" borderId="13" xfId="0" applyFont="1" applyFill="1" applyBorder="1" applyAlignment="1">
      <alignment horizontal="center" vertical="top"/>
    </xf>
    <xf numFmtId="0" fontId="24" fillId="37" borderId="0" xfId="0" applyFont="1" applyFill="1" applyAlignment="1">
      <alignment vertical="top"/>
    </xf>
    <xf numFmtId="0" fontId="2" fillId="0" borderId="0" xfId="48" applyFont="1"/>
    <xf numFmtId="3" fontId="24" fillId="0" borderId="0" xfId="0" applyNumberFormat="1" applyFont="1" applyAlignment="1">
      <alignment vertical="top" wrapText="1"/>
    </xf>
    <xf numFmtId="3" fontId="0" fillId="0" borderId="0" xfId="0" applyNumberFormat="1"/>
    <xf numFmtId="4" fontId="24" fillId="0" borderId="0" xfId="0" applyNumberFormat="1" applyFont="1" applyAlignment="1">
      <alignment vertical="top" wrapText="1"/>
    </xf>
    <xf numFmtId="43" fontId="0" fillId="0" borderId="0" xfId="0" applyNumberFormat="1"/>
    <xf numFmtId="4" fontId="24" fillId="35" borderId="0" xfId="0" applyNumberFormat="1" applyFont="1" applyFill="1"/>
    <xf numFmtId="3" fontId="24" fillId="35" borderId="0" xfId="0" applyNumberFormat="1" applyFont="1" applyFill="1"/>
    <xf numFmtId="0" fontId="27" fillId="38" borderId="0" xfId="46" applyFill="1" applyAlignment="1" applyProtection="1">
      <alignment horizontal="center" wrapText="1"/>
      <protection locked="0"/>
    </xf>
    <xf numFmtId="0" fontId="26" fillId="38" borderId="0" xfId="45" applyFont="1" applyFill="1" applyAlignment="1">
      <alignment horizontal="center"/>
    </xf>
    <xf numFmtId="0" fontId="45" fillId="38" borderId="0" xfId="48" applyFont="1" applyFill="1" applyAlignment="1">
      <alignment horizontal="center" wrapText="1"/>
    </xf>
    <xf numFmtId="0" fontId="45" fillId="38" borderId="15" xfId="48" applyFont="1" applyFill="1" applyBorder="1" applyAlignment="1">
      <alignment horizontal="left" wrapText="1"/>
    </xf>
    <xf numFmtId="0" fontId="45" fillId="38" borderId="15" xfId="45" applyFont="1" applyFill="1" applyBorder="1" applyAlignment="1">
      <alignment horizontal="center"/>
    </xf>
    <xf numFmtId="0" fontId="45" fillId="38" borderId="15" xfId="48" applyFont="1" applyFill="1" applyBorder="1" applyAlignment="1">
      <alignment horizontal="right" wrapText="1"/>
    </xf>
    <xf numFmtId="0" fontId="45" fillId="38" borderId="15" xfId="45" applyFont="1" applyFill="1" applyBorder="1" applyAlignment="1">
      <alignment horizontal="right"/>
    </xf>
    <xf numFmtId="0" fontId="6" fillId="38" borderId="0" xfId="0" applyFont="1" applyFill="1"/>
    <xf numFmtId="0" fontId="6" fillId="38" borderId="0" xfId="0" applyFont="1" applyFill="1" applyAlignment="1">
      <alignment horizontal="center"/>
    </xf>
    <xf numFmtId="0" fontId="26" fillId="38" borderId="0" xfId="0" applyFont="1" applyFill="1" applyAlignment="1">
      <alignment wrapText="1"/>
    </xf>
    <xf numFmtId="0" fontId="48" fillId="38" borderId="0" xfId="0" applyFont="1" applyFill="1"/>
    <xf numFmtId="167" fontId="6" fillId="38" borderId="16" xfId="28" applyNumberFormat="1" applyFont="1" applyFill="1" applyBorder="1" applyAlignment="1">
      <alignment horizontal="right"/>
    </xf>
    <xf numFmtId="167" fontId="6" fillId="38" borderId="17" xfId="28" applyNumberFormat="1" applyFont="1" applyFill="1" applyBorder="1" applyAlignment="1">
      <alignment horizontal="right"/>
    </xf>
    <xf numFmtId="165" fontId="26" fillId="38" borderId="0" xfId="29" applyNumberFormat="1" applyFont="1" applyFill="1"/>
    <xf numFmtId="0" fontId="6" fillId="38" borderId="10" xfId="0" applyFont="1" applyFill="1" applyBorder="1"/>
    <xf numFmtId="0" fontId="6" fillId="38" borderId="0" xfId="0" applyFont="1" applyFill="1" applyAlignment="1">
      <alignment horizontal="left"/>
    </xf>
    <xf numFmtId="0" fontId="6" fillId="38" borderId="16" xfId="0" applyFont="1" applyFill="1" applyBorder="1" applyAlignment="1">
      <alignment horizontal="left" vertical="center"/>
    </xf>
    <xf numFmtId="0" fontId="6" fillId="38" borderId="16" xfId="0" applyFont="1" applyFill="1" applyBorder="1" applyAlignment="1">
      <alignment vertical="center"/>
    </xf>
    <xf numFmtId="167" fontId="6" fillId="38" borderId="16" xfId="28" applyNumberFormat="1" applyFont="1" applyFill="1" applyBorder="1" applyAlignment="1">
      <alignment horizontal="right" vertical="center"/>
    </xf>
    <xf numFmtId="0" fontId="6" fillId="38" borderId="16" xfId="0" applyFont="1" applyFill="1" applyBorder="1" applyAlignment="1">
      <alignment horizontal="right" vertical="center"/>
    </xf>
    <xf numFmtId="164" fontId="6" fillId="38" borderId="16" xfId="29" applyNumberFormat="1" applyFont="1" applyFill="1" applyBorder="1" applyAlignment="1">
      <alignment horizontal="right" vertical="center"/>
    </xf>
    <xf numFmtId="165" fontId="6" fillId="38" borderId="16" xfId="29" applyNumberFormat="1" applyFont="1" applyFill="1" applyBorder="1" applyAlignment="1">
      <alignment horizontal="right" vertical="center"/>
    </xf>
    <xf numFmtId="165" fontId="6" fillId="38" borderId="0" xfId="29" applyNumberFormat="1" applyFont="1" applyFill="1" applyAlignment="1">
      <alignment vertical="center"/>
    </xf>
    <xf numFmtId="0" fontId="6" fillId="38" borderId="0" xfId="0" applyFont="1" applyFill="1" applyAlignment="1">
      <alignment vertical="center"/>
    </xf>
    <xf numFmtId="0" fontId="6" fillId="38" borderId="17" xfId="0" applyFont="1" applyFill="1" applyBorder="1" applyAlignment="1">
      <alignment horizontal="left" vertical="center"/>
    </xf>
    <xf numFmtId="0" fontId="6" fillId="38" borderId="17" xfId="0" applyFont="1" applyFill="1" applyBorder="1" applyAlignment="1">
      <alignment vertical="center"/>
    </xf>
    <xf numFmtId="167" fontId="6" fillId="38" borderId="17" xfId="28" applyNumberFormat="1" applyFont="1" applyFill="1" applyBorder="1" applyAlignment="1">
      <alignment horizontal="right" vertical="center"/>
    </xf>
    <xf numFmtId="0" fontId="6" fillId="38" borderId="17" xfId="0" applyFont="1" applyFill="1" applyBorder="1" applyAlignment="1">
      <alignment horizontal="right" vertical="center"/>
    </xf>
    <xf numFmtId="164" fontId="6" fillId="38" borderId="17" xfId="29" applyNumberFormat="1" applyFont="1" applyFill="1" applyBorder="1" applyAlignment="1">
      <alignment horizontal="right" vertical="center"/>
    </xf>
    <xf numFmtId="165" fontId="6" fillId="38" borderId="17" xfId="29" applyNumberFormat="1" applyFont="1" applyFill="1" applyBorder="1" applyAlignment="1">
      <alignment horizontal="right" vertical="center"/>
    </xf>
    <xf numFmtId="0" fontId="45" fillId="38" borderId="15" xfId="48" applyFont="1" applyFill="1" applyBorder="1" applyAlignment="1">
      <alignment horizontal="center" wrapText="1"/>
    </xf>
    <xf numFmtId="167" fontId="6" fillId="38" borderId="16" xfId="28" applyNumberFormat="1" applyFont="1" applyFill="1" applyBorder="1" applyAlignment="1">
      <alignment vertical="center"/>
    </xf>
    <xf numFmtId="164" fontId="6" fillId="38" borderId="16" xfId="29" applyNumberFormat="1" applyFont="1" applyFill="1" applyBorder="1" applyAlignment="1">
      <alignment vertical="center"/>
    </xf>
    <xf numFmtId="0" fontId="6" fillId="38" borderId="16" xfId="0" applyFont="1" applyFill="1" applyBorder="1" applyAlignment="1">
      <alignment horizontal="center" vertical="center"/>
    </xf>
    <xf numFmtId="165" fontId="6" fillId="38" borderId="16" xfId="29" applyNumberFormat="1" applyFont="1" applyFill="1" applyBorder="1" applyAlignment="1">
      <alignment vertical="center"/>
    </xf>
    <xf numFmtId="167" fontId="6" fillId="38" borderId="17" xfId="28" applyNumberFormat="1" applyFont="1" applyFill="1" applyBorder="1" applyAlignment="1">
      <alignment vertical="center"/>
    </xf>
    <xf numFmtId="164" fontId="6" fillId="38" borderId="17" xfId="29" applyNumberFormat="1" applyFont="1" applyFill="1" applyBorder="1" applyAlignment="1">
      <alignment vertical="center"/>
    </xf>
    <xf numFmtId="0" fontId="6" fillId="38" borderId="17" xfId="0" applyFont="1" applyFill="1" applyBorder="1" applyAlignment="1">
      <alignment horizontal="center" vertical="center"/>
    </xf>
    <xf numFmtId="165" fontId="6" fillId="38" borderId="17" xfId="29" applyNumberFormat="1" applyFont="1" applyFill="1" applyBorder="1" applyAlignment="1">
      <alignment vertical="center"/>
    </xf>
    <xf numFmtId="0" fontId="26" fillId="38" borderId="18" xfId="0" applyFont="1" applyFill="1" applyBorder="1" applyAlignment="1">
      <alignment horizontal="left"/>
    </xf>
    <xf numFmtId="0" fontId="26" fillId="38" borderId="18" xfId="0" applyFont="1" applyFill="1" applyBorder="1"/>
    <xf numFmtId="167" fontId="26" fillId="38" borderId="18" xfId="28" applyNumberFormat="1" applyFont="1" applyFill="1" applyBorder="1" applyAlignment="1">
      <alignment horizontal="right"/>
    </xf>
    <xf numFmtId="0" fontId="26" fillId="38" borderId="18" xfId="0" applyFont="1" applyFill="1" applyBorder="1" applyAlignment="1">
      <alignment horizontal="right"/>
    </xf>
    <xf numFmtId="164" fontId="26" fillId="38" borderId="18" xfId="29" applyNumberFormat="1" applyFont="1" applyFill="1" applyBorder="1" applyAlignment="1">
      <alignment horizontal="right"/>
    </xf>
    <xf numFmtId="165" fontId="26" fillId="38" borderId="18" xfId="29" applyNumberFormat="1" applyFont="1" applyFill="1" applyBorder="1" applyAlignment="1">
      <alignment horizontal="right"/>
    </xf>
    <xf numFmtId="0" fontId="26" fillId="38" borderId="19" xfId="0" applyFont="1" applyFill="1" applyBorder="1" applyAlignment="1">
      <alignment horizontal="left"/>
    </xf>
    <xf numFmtId="0" fontId="26" fillId="38" borderId="19" xfId="0" applyFont="1" applyFill="1" applyBorder="1"/>
    <xf numFmtId="167" fontId="26" fillId="38" borderId="19" xfId="28" applyNumberFormat="1" applyFont="1" applyFill="1" applyBorder="1"/>
    <xf numFmtId="164" fontId="26" fillId="38" borderId="19" xfId="29" applyNumberFormat="1" applyFont="1" applyFill="1" applyBorder="1"/>
    <xf numFmtId="0" fontId="26" fillId="38" borderId="19" xfId="0" applyFont="1" applyFill="1" applyBorder="1" applyAlignment="1">
      <alignment horizontal="center"/>
    </xf>
    <xf numFmtId="165" fontId="26" fillId="38" borderId="19" xfId="29" applyNumberFormat="1" applyFont="1" applyFill="1" applyBorder="1"/>
    <xf numFmtId="0" fontId="6" fillId="38" borderId="15" xfId="0" applyFont="1" applyFill="1" applyBorder="1" applyAlignment="1">
      <alignment horizontal="left" vertical="center"/>
    </xf>
    <xf numFmtId="0" fontId="6" fillId="38" borderId="15" xfId="0" applyFont="1" applyFill="1" applyBorder="1" applyAlignment="1">
      <alignment vertical="center"/>
    </xf>
    <xf numFmtId="167" fontId="6" fillId="38" borderId="15" xfId="28" applyNumberFormat="1" applyFont="1" applyFill="1" applyBorder="1" applyAlignment="1">
      <alignment horizontal="right" vertical="center"/>
    </xf>
    <xf numFmtId="0" fontId="6" fillId="38" borderId="15" xfId="0" applyFont="1" applyFill="1" applyBorder="1" applyAlignment="1">
      <alignment horizontal="right" vertical="center"/>
    </xf>
    <xf numFmtId="164" fontId="6" fillId="38" borderId="15" xfId="29" applyNumberFormat="1" applyFont="1" applyFill="1" applyBorder="1" applyAlignment="1">
      <alignment horizontal="right" vertical="center"/>
    </xf>
    <xf numFmtId="165" fontId="6" fillId="38" borderId="15" xfId="29" applyNumberFormat="1" applyFont="1" applyFill="1" applyBorder="1" applyAlignment="1">
      <alignment horizontal="right" vertical="center"/>
    </xf>
    <xf numFmtId="167" fontId="26" fillId="38" borderId="18" xfId="28" applyNumberFormat="1" applyFont="1" applyFill="1" applyBorder="1"/>
    <xf numFmtId="164" fontId="26" fillId="38" borderId="18" xfId="29" applyNumberFormat="1" applyFont="1" applyFill="1" applyBorder="1"/>
    <xf numFmtId="0" fontId="26" fillId="38" borderId="18" xfId="0" applyFont="1" applyFill="1" applyBorder="1" applyAlignment="1">
      <alignment horizontal="center"/>
    </xf>
    <xf numFmtId="165" fontId="26" fillId="38" borderId="18" xfId="29" applyNumberFormat="1" applyFont="1" applyFill="1" applyBorder="1"/>
    <xf numFmtId="167" fontId="6" fillId="38" borderId="15" xfId="28" applyNumberFormat="1" applyFont="1" applyFill="1" applyBorder="1" applyAlignment="1">
      <alignment vertical="center"/>
    </xf>
    <xf numFmtId="164" fontId="6" fillId="38" borderId="15" xfId="29" applyNumberFormat="1" applyFont="1" applyFill="1" applyBorder="1" applyAlignment="1">
      <alignment vertical="center"/>
    </xf>
    <xf numFmtId="0" fontId="6" fillId="38" borderId="15" xfId="0" applyFont="1" applyFill="1" applyBorder="1" applyAlignment="1">
      <alignment horizontal="center" vertical="center"/>
    </xf>
    <xf numFmtId="165" fontId="6" fillId="38" borderId="15" xfId="29" applyNumberFormat="1" applyFont="1" applyFill="1" applyBorder="1" applyAlignment="1">
      <alignment vertical="center"/>
    </xf>
    <xf numFmtId="0" fontId="26" fillId="38" borderId="0" xfId="45" applyFont="1" applyFill="1"/>
    <xf numFmtId="0" fontId="38" fillId="38" borderId="0" xfId="45" applyFont="1" applyFill="1"/>
    <xf numFmtId="0" fontId="6" fillId="38" borderId="0" xfId="45" applyFont="1" applyFill="1" applyAlignment="1">
      <alignment horizontal="center"/>
    </xf>
    <xf numFmtId="0" fontId="26" fillId="38" borderId="0" xfId="45" applyFont="1" applyFill="1" applyAlignment="1">
      <alignment horizontal="left"/>
    </xf>
    <xf numFmtId="0" fontId="6" fillId="38" borderId="0" xfId="45" applyFont="1" applyFill="1" applyAlignment="1">
      <alignment horizontal="left"/>
    </xf>
    <xf numFmtId="165" fontId="6" fillId="38" borderId="0" xfId="50" applyNumberFormat="1" applyFont="1" applyFill="1" applyAlignment="1">
      <alignment horizontal="center"/>
    </xf>
    <xf numFmtId="164" fontId="38" fillId="38" borderId="0" xfId="45" applyNumberFormat="1" applyFont="1" applyFill="1"/>
    <xf numFmtId="165" fontId="38" fillId="38" borderId="0" xfId="45" applyNumberFormat="1" applyFont="1" applyFill="1"/>
    <xf numFmtId="0" fontId="37" fillId="38" borderId="0" xfId="45" applyFont="1" applyFill="1"/>
    <xf numFmtId="0" fontId="33" fillId="38" borderId="0" xfId="45" applyFont="1" applyFill="1"/>
    <xf numFmtId="0" fontId="6" fillId="38" borderId="0" xfId="45" applyFont="1" applyFill="1"/>
    <xf numFmtId="0" fontId="36" fillId="38" borderId="0" xfId="45" applyFont="1" applyFill="1" applyAlignment="1">
      <alignment horizontal="center"/>
    </xf>
    <xf numFmtId="0" fontId="34" fillId="38" borderId="0" xfId="45" applyFont="1" applyFill="1"/>
    <xf numFmtId="0" fontId="35" fillId="38" borderId="0" xfId="45" applyFont="1" applyFill="1"/>
    <xf numFmtId="0" fontId="32" fillId="39" borderId="0" xfId="45" applyFont="1" applyFill="1" applyAlignment="1" applyProtection="1">
      <alignment horizontal="center"/>
      <protection locked="0"/>
    </xf>
    <xf numFmtId="0" fontId="6" fillId="38" borderId="16" xfId="45" applyFont="1" applyFill="1" applyBorder="1" applyAlignment="1">
      <alignment horizontal="left"/>
    </xf>
    <xf numFmtId="166" fontId="6" fillId="38" borderId="16" xfId="49" applyNumberFormat="1" applyFont="1" applyFill="1" applyBorder="1" applyAlignment="1">
      <alignment horizontal="center"/>
    </xf>
    <xf numFmtId="167" fontId="6" fillId="38" borderId="16" xfId="28" applyNumberFormat="1" applyFont="1" applyFill="1" applyBorder="1" applyAlignment="1">
      <alignment horizontal="center"/>
    </xf>
    <xf numFmtId="165" fontId="6" fillId="38" borderId="16" xfId="50" applyNumberFormat="1" applyFont="1" applyFill="1" applyBorder="1" applyAlignment="1">
      <alignment horizontal="center"/>
    </xf>
    <xf numFmtId="164" fontId="6" fillId="38" borderId="16" xfId="50" applyNumberFormat="1" applyFont="1" applyFill="1" applyBorder="1" applyAlignment="1">
      <alignment horizontal="center"/>
    </xf>
    <xf numFmtId="0" fontId="6" fillId="38" borderId="17" xfId="45" applyFont="1" applyFill="1" applyBorder="1" applyAlignment="1">
      <alignment horizontal="left"/>
    </xf>
    <xf numFmtId="166" fontId="6" fillId="38" borderId="17" xfId="49" applyNumberFormat="1" applyFont="1" applyFill="1" applyBorder="1" applyAlignment="1">
      <alignment horizontal="center"/>
    </xf>
    <xf numFmtId="167" fontId="6" fillId="38" borderId="17" xfId="28" applyNumberFormat="1" applyFont="1" applyFill="1" applyBorder="1" applyAlignment="1">
      <alignment horizontal="center"/>
    </xf>
    <xf numFmtId="165" fontId="6" fillId="38" borderId="17" xfId="50" applyNumberFormat="1" applyFont="1" applyFill="1" applyBorder="1" applyAlignment="1">
      <alignment horizontal="center"/>
    </xf>
    <xf numFmtId="164" fontId="6" fillId="38" borderId="17" xfId="50" applyNumberFormat="1" applyFont="1" applyFill="1" applyBorder="1" applyAlignment="1">
      <alignment horizontal="center"/>
    </xf>
    <xf numFmtId="0" fontId="26" fillId="38" borderId="17" xfId="45" applyFont="1" applyFill="1" applyBorder="1"/>
    <xf numFmtId="0" fontId="26" fillId="38" borderId="0" xfId="45" applyFont="1" applyFill="1" applyAlignment="1">
      <alignment horizontal="right"/>
    </xf>
    <xf numFmtId="0" fontId="37" fillId="38" borderId="0" xfId="45" applyFont="1" applyFill="1" applyAlignment="1">
      <alignment horizontal="left"/>
    </xf>
    <xf numFmtId="165" fontId="6" fillId="38" borderId="16" xfId="50" applyNumberFormat="1" applyFont="1" applyFill="1" applyBorder="1" applyAlignment="1">
      <alignment horizontal="right"/>
    </xf>
    <xf numFmtId="164" fontId="6" fillId="38" borderId="16" xfId="50" applyNumberFormat="1" applyFont="1" applyFill="1" applyBorder="1" applyAlignment="1">
      <alignment horizontal="right"/>
    </xf>
    <xf numFmtId="165" fontId="6" fillId="38" borderId="17" xfId="50" applyNumberFormat="1" applyFont="1" applyFill="1" applyBorder="1" applyAlignment="1">
      <alignment horizontal="right"/>
    </xf>
    <xf numFmtId="164" fontId="6" fillId="38" borderId="17" xfId="50" applyNumberFormat="1" applyFont="1" applyFill="1" applyBorder="1" applyAlignment="1">
      <alignment horizontal="right"/>
    </xf>
    <xf numFmtId="0" fontId="6" fillId="38" borderId="15" xfId="45" applyFont="1" applyFill="1" applyBorder="1" applyAlignment="1">
      <alignment horizontal="left"/>
    </xf>
    <xf numFmtId="0" fontId="26" fillId="38" borderId="15" xfId="45" applyFont="1" applyFill="1" applyBorder="1"/>
    <xf numFmtId="167" fontId="6" fillId="38" borderId="15" xfId="28" applyNumberFormat="1" applyFont="1" applyFill="1" applyBorder="1" applyAlignment="1">
      <alignment horizontal="right"/>
    </xf>
    <xf numFmtId="165" fontId="6" fillId="38" borderId="15" xfId="50" applyNumberFormat="1" applyFont="1" applyFill="1" applyBorder="1" applyAlignment="1">
      <alignment horizontal="right"/>
    </xf>
    <xf numFmtId="164" fontId="6" fillId="38" borderId="15" xfId="50" applyNumberFormat="1" applyFont="1" applyFill="1" applyBorder="1" applyAlignment="1">
      <alignment horizontal="right"/>
    </xf>
    <xf numFmtId="167" fontId="6" fillId="38" borderId="15" xfId="28" applyNumberFormat="1" applyFont="1" applyFill="1" applyBorder="1" applyAlignment="1">
      <alignment horizontal="center"/>
    </xf>
    <xf numFmtId="165" fontId="6" fillId="38" borderId="15" xfId="50" applyNumberFormat="1" applyFont="1" applyFill="1" applyBorder="1" applyAlignment="1">
      <alignment horizontal="center"/>
    </xf>
    <xf numFmtId="164" fontId="6" fillId="38" borderId="15" xfId="50" applyNumberFormat="1" applyFont="1" applyFill="1" applyBorder="1" applyAlignment="1">
      <alignment horizontal="center"/>
    </xf>
    <xf numFmtId="0" fontId="49" fillId="38" borderId="16" xfId="45" applyFont="1" applyFill="1" applyBorder="1" applyAlignment="1">
      <alignment horizontal="left"/>
    </xf>
    <xf numFmtId="0" fontId="49" fillId="38" borderId="16" xfId="45" applyFont="1" applyFill="1" applyBorder="1"/>
    <xf numFmtId="167" fontId="49" fillId="38" borderId="16" xfId="28" applyNumberFormat="1" applyFont="1" applyFill="1" applyBorder="1" applyAlignment="1">
      <alignment horizontal="center"/>
    </xf>
    <xf numFmtId="165" fontId="49" fillId="38" borderId="16" xfId="50" applyNumberFormat="1" applyFont="1" applyFill="1" applyBorder="1" applyAlignment="1">
      <alignment horizontal="center"/>
    </xf>
    <xf numFmtId="164" fontId="49" fillId="38" borderId="16" xfId="50" applyNumberFormat="1" applyFont="1" applyFill="1" applyBorder="1" applyAlignment="1">
      <alignment horizontal="center"/>
    </xf>
    <xf numFmtId="167" fontId="37" fillId="38" borderId="0" xfId="28" applyNumberFormat="1" applyFont="1" applyFill="1" applyAlignment="1">
      <alignment horizontal="right"/>
    </xf>
    <xf numFmtId="165" fontId="37" fillId="38" borderId="0" xfId="50" applyNumberFormat="1" applyFont="1" applyFill="1" applyAlignment="1">
      <alignment horizontal="right"/>
    </xf>
    <xf numFmtId="164" fontId="37" fillId="38" borderId="0" xfId="50" applyNumberFormat="1" applyFont="1" applyFill="1" applyAlignment="1">
      <alignment horizontal="right"/>
    </xf>
    <xf numFmtId="0" fontId="41" fillId="38" borderId="0" xfId="45" applyFont="1" applyFill="1"/>
    <xf numFmtId="0" fontId="50" fillId="38" borderId="15" xfId="48" applyFont="1" applyFill="1" applyBorder="1" applyAlignment="1">
      <alignment horizontal="left" wrapText="1"/>
    </xf>
    <xf numFmtId="0" fontId="50" fillId="38" borderId="15" xfId="45" applyFont="1" applyFill="1" applyBorder="1" applyAlignment="1">
      <alignment horizontal="center"/>
    </xf>
    <xf numFmtId="0" fontId="50" fillId="38" borderId="15" xfId="45" applyFont="1" applyFill="1" applyBorder="1" applyAlignment="1">
      <alignment horizontal="right"/>
    </xf>
    <xf numFmtId="166" fontId="6" fillId="38" borderId="15" xfId="49" applyNumberFormat="1" applyFont="1" applyFill="1" applyBorder="1" applyAlignment="1">
      <alignment horizontal="center"/>
    </xf>
    <xf numFmtId="0" fontId="26" fillId="38" borderId="15" xfId="48" applyFont="1" applyFill="1" applyBorder="1" applyAlignment="1">
      <alignment horizontal="left" wrapText="1"/>
    </xf>
    <xf numFmtId="0" fontId="26" fillId="38" borderId="15" xfId="45" applyFont="1" applyFill="1" applyBorder="1" applyAlignment="1">
      <alignment horizontal="center"/>
    </xf>
    <xf numFmtId="0" fontId="26" fillId="38" borderId="15" xfId="45" applyFont="1" applyFill="1" applyBorder="1" applyAlignment="1">
      <alignment horizontal="right"/>
    </xf>
    <xf numFmtId="0" fontId="45" fillId="38" borderId="21" xfId="48" applyFont="1" applyFill="1" applyBorder="1" applyAlignment="1">
      <alignment horizontal="right" wrapText="1"/>
    </xf>
    <xf numFmtId="164" fontId="6" fillId="38" borderId="22" xfId="50" applyNumberFormat="1" applyFont="1" applyFill="1" applyBorder="1" applyAlignment="1">
      <alignment horizontal="center"/>
    </xf>
    <xf numFmtId="164" fontId="6" fillId="38" borderId="20" xfId="50" applyNumberFormat="1" applyFont="1" applyFill="1" applyBorder="1" applyAlignment="1">
      <alignment horizontal="center"/>
    </xf>
    <xf numFmtId="164" fontId="6" fillId="38" borderId="21" xfId="50" applyNumberFormat="1" applyFont="1" applyFill="1" applyBorder="1" applyAlignment="1">
      <alignment horizontal="center"/>
    </xf>
    <xf numFmtId="164" fontId="49" fillId="38" borderId="22" xfId="50" applyNumberFormat="1" applyFont="1" applyFill="1" applyBorder="1" applyAlignment="1">
      <alignment horizontal="center"/>
    </xf>
    <xf numFmtId="0" fontId="48" fillId="38" borderId="15" xfId="48" applyFont="1" applyFill="1" applyBorder="1" applyAlignment="1">
      <alignment horizontal="right" wrapText="1"/>
    </xf>
    <xf numFmtId="164" fontId="6" fillId="38" borderId="22" xfId="50" applyNumberFormat="1" applyFont="1" applyFill="1" applyBorder="1" applyAlignment="1">
      <alignment horizontal="right"/>
    </xf>
    <xf numFmtId="164" fontId="6" fillId="38" borderId="20" xfId="50" applyNumberFormat="1" applyFont="1" applyFill="1" applyBorder="1" applyAlignment="1">
      <alignment horizontal="right"/>
    </xf>
    <xf numFmtId="164" fontId="6" fillId="38" borderId="21" xfId="50" applyNumberFormat="1" applyFont="1" applyFill="1" applyBorder="1" applyAlignment="1">
      <alignment horizontal="right"/>
    </xf>
    <xf numFmtId="0" fontId="52" fillId="38" borderId="15" xfId="48" applyFont="1" applyFill="1" applyBorder="1" applyAlignment="1">
      <alignment horizontal="right" wrapText="1"/>
    </xf>
    <xf numFmtId="0" fontId="50" fillId="38" borderId="21" xfId="48" applyFont="1" applyFill="1" applyBorder="1" applyAlignment="1">
      <alignment horizontal="right" wrapText="1"/>
    </xf>
    <xf numFmtId="0" fontId="26" fillId="38" borderId="24" xfId="45" applyFont="1" applyFill="1" applyBorder="1" applyAlignment="1">
      <alignment horizontal="right"/>
    </xf>
    <xf numFmtId="164" fontId="37" fillId="38" borderId="24" xfId="50" applyNumberFormat="1" applyFont="1" applyFill="1" applyBorder="1" applyAlignment="1">
      <alignment horizontal="right"/>
    </xf>
    <xf numFmtId="0" fontId="26" fillId="38" borderId="21" xfId="48" applyFont="1" applyFill="1" applyBorder="1" applyAlignment="1">
      <alignment horizontal="right" wrapText="1"/>
    </xf>
    <xf numFmtId="0" fontId="6" fillId="38" borderId="15" xfId="48" applyFont="1" applyFill="1" applyBorder="1" applyAlignment="1">
      <alignment horizontal="right" wrapText="1"/>
    </xf>
    <xf numFmtId="0" fontId="25" fillId="38" borderId="0" xfId="45" applyFont="1" applyFill="1" applyAlignment="1">
      <alignment horizontal="left"/>
    </xf>
    <xf numFmtId="0" fontId="27" fillId="38" borderId="0" xfId="46" applyFill="1" applyAlignment="1" applyProtection="1">
      <alignment horizontal="left"/>
      <protection locked="0"/>
    </xf>
    <xf numFmtId="0" fontId="6" fillId="40" borderId="17" xfId="45" applyFont="1" applyFill="1" applyBorder="1" applyAlignment="1">
      <alignment horizontal="left"/>
    </xf>
    <xf numFmtId="0" fontId="26" fillId="40" borderId="17" xfId="45" applyFont="1" applyFill="1" applyBorder="1"/>
    <xf numFmtId="167" fontId="6" fillId="40" borderId="17" xfId="28" applyNumberFormat="1" applyFont="1" applyFill="1" applyBorder="1" applyAlignment="1">
      <alignment horizontal="center"/>
    </xf>
    <xf numFmtId="165" fontId="6" fillId="40" borderId="17" xfId="50" applyNumberFormat="1" applyFont="1" applyFill="1" applyBorder="1" applyAlignment="1">
      <alignment horizontal="center"/>
    </xf>
    <xf numFmtId="164" fontId="6" fillId="40" borderId="17" xfId="50" applyNumberFormat="1" applyFont="1" applyFill="1" applyBorder="1" applyAlignment="1">
      <alignment horizontal="center"/>
    </xf>
    <xf numFmtId="164" fontId="6" fillId="40" borderId="20" xfId="50" applyNumberFormat="1" applyFont="1" applyFill="1" applyBorder="1" applyAlignment="1">
      <alignment horizontal="center"/>
    </xf>
    <xf numFmtId="0" fontId="53" fillId="38" borderId="18" xfId="45" applyFont="1" applyFill="1" applyBorder="1" applyAlignment="1">
      <alignment horizontal="left"/>
    </xf>
    <xf numFmtId="0" fontId="53" fillId="38" borderId="18" xfId="45" applyFont="1" applyFill="1" applyBorder="1"/>
    <xf numFmtId="167" fontId="53" fillId="38" borderId="18" xfId="28" applyNumberFormat="1" applyFont="1" applyFill="1" applyBorder="1" applyAlignment="1">
      <alignment horizontal="center"/>
    </xf>
    <xf numFmtId="165" fontId="53" fillId="38" borderId="18" xfId="50" applyNumberFormat="1" applyFont="1" applyFill="1" applyBorder="1" applyAlignment="1">
      <alignment horizontal="center"/>
    </xf>
    <xf numFmtId="164" fontId="53" fillId="38" borderId="18" xfId="50" applyNumberFormat="1" applyFont="1" applyFill="1" applyBorder="1" applyAlignment="1">
      <alignment horizontal="center"/>
    </xf>
    <xf numFmtId="164" fontId="53" fillId="38" borderId="23" xfId="50" applyNumberFormat="1" applyFont="1" applyFill="1" applyBorder="1" applyAlignment="1">
      <alignment horizontal="center"/>
    </xf>
    <xf numFmtId="0" fontId="51" fillId="39" borderId="0" xfId="45" applyFont="1" applyFill="1" applyAlignment="1" applyProtection="1">
      <alignment horizontal="left"/>
      <protection locked="0"/>
    </xf>
    <xf numFmtId="0" fontId="51" fillId="38" borderId="0" xfId="45" applyFont="1" applyFill="1" applyAlignment="1">
      <alignment horizontal="left"/>
    </xf>
    <xf numFmtId="167" fontId="6" fillId="40" borderId="17" xfId="28" applyNumberFormat="1" applyFont="1" applyFill="1" applyBorder="1" applyAlignment="1">
      <alignment horizontal="right"/>
    </xf>
    <xf numFmtId="165" fontId="6" fillId="40" borderId="17" xfId="50" applyNumberFormat="1" applyFont="1" applyFill="1" applyBorder="1" applyAlignment="1">
      <alignment horizontal="right"/>
    </xf>
    <xf numFmtId="164" fontId="6" fillId="40" borderId="17" xfId="50" applyNumberFormat="1" applyFont="1" applyFill="1" applyBorder="1" applyAlignment="1">
      <alignment horizontal="right"/>
    </xf>
    <xf numFmtId="164" fontId="6" fillId="40" borderId="20" xfId="50" applyNumberFormat="1" applyFont="1" applyFill="1" applyBorder="1" applyAlignment="1">
      <alignment horizontal="right"/>
    </xf>
    <xf numFmtId="0" fontId="53" fillId="38" borderId="15" xfId="45" applyFont="1" applyFill="1" applyBorder="1" applyAlignment="1">
      <alignment horizontal="left"/>
    </xf>
    <xf numFmtId="0" fontId="53" fillId="38" borderId="15" xfId="45" applyFont="1" applyFill="1" applyBorder="1"/>
    <xf numFmtId="167" fontId="53" fillId="38" borderId="15" xfId="28" applyNumberFormat="1" applyFont="1" applyFill="1" applyBorder="1" applyAlignment="1">
      <alignment horizontal="right"/>
    </xf>
    <xf numFmtId="165" fontId="53" fillId="38" borderId="15" xfId="50" applyNumberFormat="1" applyFont="1" applyFill="1" applyBorder="1" applyAlignment="1">
      <alignment horizontal="right"/>
    </xf>
    <xf numFmtId="164" fontId="53" fillId="38" borderId="15" xfId="50" applyNumberFormat="1" applyFont="1" applyFill="1" applyBorder="1" applyAlignment="1">
      <alignment horizontal="right"/>
    </xf>
    <xf numFmtId="164" fontId="53" fillId="38" borderId="20" xfId="50" applyNumberFormat="1" applyFont="1" applyFill="1" applyBorder="1" applyAlignment="1">
      <alignment horizontal="right"/>
    </xf>
    <xf numFmtId="164" fontId="53" fillId="38" borderId="21" xfId="50" applyNumberFormat="1" applyFont="1" applyFill="1" applyBorder="1" applyAlignment="1">
      <alignment horizontal="right"/>
    </xf>
    <xf numFmtId="0" fontId="6" fillId="40" borderId="14" xfId="45" applyFont="1" applyFill="1" applyBorder="1" applyAlignment="1">
      <alignment horizontal="left"/>
    </xf>
    <xf numFmtId="166" fontId="6" fillId="40" borderId="14" xfId="49" applyNumberFormat="1" applyFont="1" applyFill="1" applyBorder="1" applyAlignment="1">
      <alignment horizontal="center"/>
    </xf>
    <xf numFmtId="167" fontId="6" fillId="40" borderId="14" xfId="28" applyNumberFormat="1" applyFont="1" applyFill="1" applyBorder="1" applyAlignment="1">
      <alignment horizontal="right"/>
    </xf>
    <xf numFmtId="165" fontId="6" fillId="40" borderId="14" xfId="50" applyNumberFormat="1" applyFont="1" applyFill="1" applyBorder="1" applyAlignment="1">
      <alignment horizontal="right"/>
    </xf>
    <xf numFmtId="164" fontId="6" fillId="40" borderId="14" xfId="50" applyNumberFormat="1" applyFont="1" applyFill="1" applyBorder="1" applyAlignment="1">
      <alignment horizontal="right"/>
    </xf>
    <xf numFmtId="164" fontId="6" fillId="40" borderId="23" xfId="50" applyNumberFormat="1" applyFont="1" applyFill="1" applyBorder="1" applyAlignment="1">
      <alignment horizontal="right"/>
    </xf>
    <xf numFmtId="169" fontId="24" fillId="37" borderId="0" xfId="0" applyNumberFormat="1" applyFont="1" applyFill="1" applyAlignment="1">
      <alignment vertical="top"/>
    </xf>
    <xf numFmtId="4" fontId="0" fillId="0" borderId="0" xfId="0" applyNumberFormat="1"/>
    <xf numFmtId="0" fontId="26" fillId="38" borderId="0" xfId="0" applyFont="1" applyFill="1" applyAlignment="1">
      <alignment horizontal="center" wrapText="1"/>
    </xf>
    <xf numFmtId="0" fontId="26" fillId="38" borderId="0" xfId="0" applyFont="1" applyFill="1" applyAlignment="1">
      <alignment wrapText="1"/>
    </xf>
    <xf numFmtId="0" fontId="46" fillId="38" borderId="0" xfId="0" applyFont="1" applyFill="1" applyAlignment="1">
      <alignment horizontal="left" wrapText="1"/>
    </xf>
    <xf numFmtId="0" fontId="47" fillId="38" borderId="0" xfId="46" applyFont="1" applyFill="1" applyAlignment="1" applyProtection="1">
      <alignment horizontal="center" wrapText="1"/>
      <protection locked="0"/>
    </xf>
    <xf numFmtId="0" fontId="54" fillId="38" borderId="0" xfId="45" applyFont="1" applyFill="1" applyAlignment="1">
      <alignment horizontal="left" wrapText="1"/>
    </xf>
    <xf numFmtId="0" fontId="1" fillId="38" borderId="0" xfId="48" applyFont="1" applyFill="1" applyAlignment="1">
      <alignment horizontal="left" wrapText="1"/>
    </xf>
    <xf numFmtId="0" fontId="51" fillId="38" borderId="0" xfId="45" applyFont="1" applyFill="1" applyAlignment="1">
      <alignment horizontal="left" wrapText="1"/>
    </xf>
    <xf numFmtId="0" fontId="31" fillId="38" borderId="0" xfId="48" applyFont="1" applyFill="1" applyAlignment="1">
      <alignment horizontal="left" wrapText="1"/>
    </xf>
    <xf numFmtId="0" fontId="27" fillId="38" borderId="0" xfId="46" applyFill="1" applyAlignment="1" applyProtection="1">
      <alignment horizontal="center" wrapText="1"/>
      <protection locked="0"/>
    </xf>
    <xf numFmtId="0" fontId="55" fillId="38" borderId="0" xfId="45" applyFont="1" applyFill="1" applyAlignment="1">
      <alignment horizontal="left" wrapText="1"/>
    </xf>
    <xf numFmtId="0" fontId="56" fillId="38" borderId="0" xfId="48" applyFont="1" applyFill="1" applyAlignment="1">
      <alignment horizontal="left" wrapText="1"/>
    </xf>
    <xf numFmtId="0" fontId="32" fillId="38" borderId="0" xfId="45" applyFont="1" applyFill="1" applyAlignment="1">
      <alignment horizontal="left" wrapText="1"/>
    </xf>
    <xf numFmtId="0" fontId="58" fillId="38" borderId="0" xfId="48" applyFont="1" applyFill="1" applyAlignment="1">
      <alignment horizontal="left" wrapText="1"/>
    </xf>
    <xf numFmtId="0" fontId="57" fillId="38" borderId="0" xfId="45" applyFont="1" applyFill="1" applyAlignment="1">
      <alignment horizontal="left" wrapText="1"/>
    </xf>
  </cellXfs>
  <cellStyles count="51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urrency" xfId="29" builtinId="4"/>
    <cellStyle name="Currency 2" xfId="47" xr:uid="{00000000-0005-0000-0000-00001D000000}"/>
    <cellStyle name="Currency 3" xfId="50" xr:uid="{00000000-0005-0000-0000-00001E000000}"/>
    <cellStyle name="Explanatory Text 2" xfId="30" xr:uid="{00000000-0005-0000-0000-00001F000000}"/>
    <cellStyle name="Good 2" xfId="31" xr:uid="{00000000-0005-0000-0000-000020000000}"/>
    <cellStyle name="Heading 1 2" xfId="32" xr:uid="{00000000-0005-0000-0000-000021000000}"/>
    <cellStyle name="Heading 2 2" xfId="33" xr:uid="{00000000-0005-0000-0000-000022000000}"/>
    <cellStyle name="Heading 3 2" xfId="34" xr:uid="{00000000-0005-0000-0000-000023000000}"/>
    <cellStyle name="Heading 4 2" xfId="35" xr:uid="{00000000-0005-0000-0000-000024000000}"/>
    <cellStyle name="Hyperlink" xfId="46" builtinId="8"/>
    <cellStyle name="Input 2" xfId="36" xr:uid="{00000000-0005-0000-0000-000026000000}"/>
    <cellStyle name="Linked Cell 2" xfId="37" xr:uid="{00000000-0005-0000-0000-000027000000}"/>
    <cellStyle name="Neutral 2" xfId="38" xr:uid="{00000000-0005-0000-0000-000028000000}"/>
    <cellStyle name="Normal" xfId="0" builtinId="0"/>
    <cellStyle name="Normal 2" xfId="39" xr:uid="{00000000-0005-0000-0000-00002A000000}"/>
    <cellStyle name="Normal 2 2" xfId="45" xr:uid="{00000000-0005-0000-0000-00002B000000}"/>
    <cellStyle name="Normal 3" xfId="48" xr:uid="{00000000-0005-0000-0000-00002C000000}"/>
    <cellStyle name="Note 2" xfId="40" xr:uid="{00000000-0005-0000-0000-00002D000000}"/>
    <cellStyle name="Output 2" xfId="41" xr:uid="{00000000-0005-0000-0000-00002E000000}"/>
    <cellStyle name="Percent 2" xfId="49" xr:uid="{00000000-0005-0000-0000-00002F000000}"/>
    <cellStyle name="Title" xfId="42" builtinId="15" customBuiltin="1"/>
    <cellStyle name="Total 2" xfId="43" xr:uid="{00000000-0005-0000-0000-000031000000}"/>
    <cellStyle name="Warning Text 2" xfId="44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Net Taxable Valuations Per Pupil</a:t>
            </a:r>
          </a:p>
        </c:rich>
      </c:tx>
      <c:layout>
        <c:manualLayout>
          <c:xMode val="edge"/>
          <c:yMode val="edge"/>
          <c:x val="1.8577845679737786E-2"/>
          <c:y val="2.7629761199921058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StateEnr_Compare!$I$7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D9A3-4BAE-8324-19F544222446}"/>
              </c:ext>
            </c:extLst>
          </c:dPt>
          <c:cat>
            <c:strRef>
              <c:f>StateEnr_Compare!$C$8:$C$28</c:f>
              <c:strCache>
                <c:ptCount val="21"/>
                <c:pt idx="0">
                  <c:v>Martensdale-St Marys</c:v>
                </c:pt>
                <c:pt idx="1">
                  <c:v>North Mahaska</c:v>
                </c:pt>
                <c:pt idx="2">
                  <c:v>Durant</c:v>
                </c:pt>
                <c:pt idx="3">
                  <c:v>Galva-Holstein</c:v>
                </c:pt>
                <c:pt idx="4">
                  <c:v>Belle Plaine</c:v>
                </c:pt>
                <c:pt idx="5">
                  <c:v>Kingsley-Pierson</c:v>
                </c:pt>
                <c:pt idx="6">
                  <c:v>Central Clayton</c:v>
                </c:pt>
                <c:pt idx="7">
                  <c:v>North Iowa</c:v>
                </c:pt>
                <c:pt idx="8">
                  <c:v>Montezuma</c:v>
                </c:pt>
                <c:pt idx="9">
                  <c:v>Lenox</c:v>
                </c:pt>
                <c:pt idx="10">
                  <c:v>North Tama</c:v>
                </c:pt>
                <c:pt idx="11">
                  <c:v>Colo-Nesco</c:v>
                </c:pt>
                <c:pt idx="12">
                  <c:v>Newell-Fonda</c:v>
                </c:pt>
                <c:pt idx="13">
                  <c:v>East Union</c:v>
                </c:pt>
                <c:pt idx="14">
                  <c:v>Marcus-Meriden Cleghorn</c:v>
                </c:pt>
                <c:pt idx="15">
                  <c:v>English Valleys</c:v>
                </c:pt>
                <c:pt idx="16">
                  <c:v>Griswold</c:v>
                </c:pt>
                <c:pt idx="17">
                  <c:v>Janesville</c:v>
                </c:pt>
                <c:pt idx="18">
                  <c:v>BCLUW</c:v>
                </c:pt>
                <c:pt idx="19">
                  <c:v>Coon Rapids-Bayard</c:v>
                </c:pt>
                <c:pt idx="20">
                  <c:v>Fremont-Mills</c:v>
                </c:pt>
              </c:strCache>
            </c:strRef>
          </c:cat>
          <c:val>
            <c:numRef>
              <c:f>StateEnr_Compare!$I$8:$I$28</c:f>
              <c:numCache>
                <c:formatCode>_("$"* #,##0_);_("$"* \(#,##0\);_("$"* "-"??_);_(@_)</c:formatCode>
                <c:ptCount val="21"/>
                <c:pt idx="0">
                  <c:v>501456</c:v>
                </c:pt>
                <c:pt idx="1">
                  <c:v>680262</c:v>
                </c:pt>
                <c:pt idx="2">
                  <c:v>641083</c:v>
                </c:pt>
                <c:pt idx="3">
                  <c:v>687686</c:v>
                </c:pt>
                <c:pt idx="4">
                  <c:v>409171</c:v>
                </c:pt>
                <c:pt idx="5">
                  <c:v>556090</c:v>
                </c:pt>
                <c:pt idx="6">
                  <c:v>488892</c:v>
                </c:pt>
                <c:pt idx="7">
                  <c:v>957083</c:v>
                </c:pt>
                <c:pt idx="8">
                  <c:v>1074918</c:v>
                </c:pt>
                <c:pt idx="9">
                  <c:v>455907</c:v>
                </c:pt>
                <c:pt idx="10">
                  <c:v>584396</c:v>
                </c:pt>
                <c:pt idx="11">
                  <c:v>788823</c:v>
                </c:pt>
                <c:pt idx="12">
                  <c:v>786903</c:v>
                </c:pt>
                <c:pt idx="13">
                  <c:v>430547</c:v>
                </c:pt>
                <c:pt idx="14">
                  <c:v>1038808</c:v>
                </c:pt>
                <c:pt idx="15">
                  <c:v>563391</c:v>
                </c:pt>
                <c:pt idx="16">
                  <c:v>776820</c:v>
                </c:pt>
                <c:pt idx="17">
                  <c:v>398760</c:v>
                </c:pt>
                <c:pt idx="18">
                  <c:v>758370</c:v>
                </c:pt>
                <c:pt idx="19">
                  <c:v>582353</c:v>
                </c:pt>
                <c:pt idx="20">
                  <c:v>551912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D-41A5-AC1D-DC2F31824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62154624"/>
        <c:axId val="62582784"/>
      </c:barChart>
      <c:lineChart>
        <c:grouping val="standard"/>
        <c:varyColors val="0"/>
        <c:ser>
          <c:idx val="0"/>
          <c:order val="1"/>
          <c:tx>
            <c:strRef>
              <c:f>StateEnr_Compare!$N$7</c:f>
              <c:strCache>
                <c:ptCount val="1"/>
                <c:pt idx="0">
                  <c:v>State Average</c:v>
                </c:pt>
              </c:strCache>
            </c:strRef>
          </c:tx>
          <c:spPr>
            <a:ln w="41275"/>
          </c:spPr>
          <c:marker>
            <c:symbol val="none"/>
          </c:marker>
          <c:val>
            <c:numRef>
              <c:f>StateEnr_Compare!$N$8:$N$28</c:f>
              <c:numCache>
                <c:formatCode>_("$"* #,##0_);_("$"* \(#,##0\);_("$"* "-"??_);_(@_)</c:formatCode>
                <c:ptCount val="21"/>
                <c:pt idx="0">
                  <c:v>461641.19225140812</c:v>
                </c:pt>
                <c:pt idx="1">
                  <c:v>461641.19225140812</c:v>
                </c:pt>
                <c:pt idx="2">
                  <c:v>461641.19225140812</c:v>
                </c:pt>
                <c:pt idx="3">
                  <c:v>461641.19225140812</c:v>
                </c:pt>
                <c:pt idx="4">
                  <c:v>461641.19225140812</c:v>
                </c:pt>
                <c:pt idx="5">
                  <c:v>461641.19225140812</c:v>
                </c:pt>
                <c:pt idx="6">
                  <c:v>461641.19225140812</c:v>
                </c:pt>
                <c:pt idx="7">
                  <c:v>461641.19225140812</c:v>
                </c:pt>
                <c:pt idx="8">
                  <c:v>461641.19225140812</c:v>
                </c:pt>
                <c:pt idx="9">
                  <c:v>461641.19225140812</c:v>
                </c:pt>
                <c:pt idx="10">
                  <c:v>461641.19225140812</c:v>
                </c:pt>
                <c:pt idx="11">
                  <c:v>461641.19225140812</c:v>
                </c:pt>
                <c:pt idx="12">
                  <c:v>461641.19225140812</c:v>
                </c:pt>
                <c:pt idx="13">
                  <c:v>461641.19225140812</c:v>
                </c:pt>
                <c:pt idx="14">
                  <c:v>461641.19225140812</c:v>
                </c:pt>
                <c:pt idx="15">
                  <c:v>461641.19225140812</c:v>
                </c:pt>
                <c:pt idx="16">
                  <c:v>461641.19225140812</c:v>
                </c:pt>
                <c:pt idx="17">
                  <c:v>461641.19225140812</c:v>
                </c:pt>
                <c:pt idx="18">
                  <c:v>461641.19225140812</c:v>
                </c:pt>
                <c:pt idx="19">
                  <c:v>461641.19225140812</c:v>
                </c:pt>
                <c:pt idx="20">
                  <c:v>461641.19225140812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FD-41A5-AC1D-DC2F31824B08}"/>
            </c:ext>
          </c:extLst>
        </c:ser>
        <c:ser>
          <c:idx val="1"/>
          <c:order val="2"/>
          <c:tx>
            <c:strRef>
              <c:f>StateEnr_Compare!$P$7</c:f>
              <c:strCache>
                <c:ptCount val="1"/>
                <c:pt idx="0">
                  <c:v>State Median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StateEnr_Compare!$P$8:$P$28</c:f>
              <c:numCache>
                <c:formatCode>_("$"* #,##0_);_("$"* \(#,##0\);_("$"* "-"??_);_(@_)</c:formatCode>
                <c:ptCount val="21"/>
                <c:pt idx="0">
                  <c:v>525403</c:v>
                </c:pt>
                <c:pt idx="1">
                  <c:v>525403</c:v>
                </c:pt>
                <c:pt idx="2">
                  <c:v>525403</c:v>
                </c:pt>
                <c:pt idx="3">
                  <c:v>525403</c:v>
                </c:pt>
                <c:pt idx="4">
                  <c:v>525403</c:v>
                </c:pt>
                <c:pt idx="5">
                  <c:v>525403</c:v>
                </c:pt>
                <c:pt idx="6">
                  <c:v>525403</c:v>
                </c:pt>
                <c:pt idx="7">
                  <c:v>525403</c:v>
                </c:pt>
                <c:pt idx="8">
                  <c:v>525403</c:v>
                </c:pt>
                <c:pt idx="9">
                  <c:v>525403</c:v>
                </c:pt>
                <c:pt idx="10">
                  <c:v>525403</c:v>
                </c:pt>
                <c:pt idx="11">
                  <c:v>525403</c:v>
                </c:pt>
                <c:pt idx="12">
                  <c:v>525403</c:v>
                </c:pt>
                <c:pt idx="13">
                  <c:v>525403</c:v>
                </c:pt>
                <c:pt idx="14">
                  <c:v>525403</c:v>
                </c:pt>
                <c:pt idx="15">
                  <c:v>525403</c:v>
                </c:pt>
                <c:pt idx="16">
                  <c:v>525403</c:v>
                </c:pt>
                <c:pt idx="17">
                  <c:v>525403</c:v>
                </c:pt>
                <c:pt idx="18">
                  <c:v>525403</c:v>
                </c:pt>
                <c:pt idx="19">
                  <c:v>525403</c:v>
                </c:pt>
                <c:pt idx="20">
                  <c:v>525403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FD-41A5-AC1D-DC2F31824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54624"/>
        <c:axId val="62582784"/>
      </c:lineChart>
      <c:catAx>
        <c:axId val="62154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2582784"/>
        <c:crosses val="autoZero"/>
        <c:auto val="1"/>
        <c:lblAlgn val="ctr"/>
        <c:lblOffset val="100"/>
        <c:noMultiLvlLbl val="0"/>
      </c:catAx>
      <c:valAx>
        <c:axId val="62582784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621546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School District Property Tax Rates </a:t>
            </a:r>
          </a:p>
        </c:rich>
      </c:tx>
      <c:layout>
        <c:manualLayout>
          <c:xMode val="edge"/>
          <c:yMode val="edge"/>
          <c:x val="3.0431177446102811E-2"/>
          <c:y val="1.9516003122560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StateEnr_Compare!$I$7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3-72CA-4F63-8304-4D5B30CFB700}"/>
              </c:ext>
            </c:extLst>
          </c:dPt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StateEnr_Compare!$C$8:$C$28</c:f>
              <c:strCache>
                <c:ptCount val="21"/>
                <c:pt idx="0">
                  <c:v>Martensdale-St Marys</c:v>
                </c:pt>
                <c:pt idx="1">
                  <c:v>North Mahaska</c:v>
                </c:pt>
                <c:pt idx="2">
                  <c:v>Durant</c:v>
                </c:pt>
                <c:pt idx="3">
                  <c:v>Galva-Holstein</c:v>
                </c:pt>
                <c:pt idx="4">
                  <c:v>Belle Plaine</c:v>
                </c:pt>
                <c:pt idx="5">
                  <c:v>Kingsley-Pierson</c:v>
                </c:pt>
                <c:pt idx="6">
                  <c:v>Central Clayton</c:v>
                </c:pt>
                <c:pt idx="7">
                  <c:v>North Iowa</c:v>
                </c:pt>
                <c:pt idx="8">
                  <c:v>Montezuma</c:v>
                </c:pt>
                <c:pt idx="9">
                  <c:v>Lenox</c:v>
                </c:pt>
                <c:pt idx="10">
                  <c:v>North Tama</c:v>
                </c:pt>
                <c:pt idx="11">
                  <c:v>Colo-Nesco</c:v>
                </c:pt>
                <c:pt idx="12">
                  <c:v>Newell-Fonda</c:v>
                </c:pt>
                <c:pt idx="13">
                  <c:v>East Union</c:v>
                </c:pt>
                <c:pt idx="14">
                  <c:v>Marcus-Meriden Cleghorn</c:v>
                </c:pt>
                <c:pt idx="15">
                  <c:v>English Valleys</c:v>
                </c:pt>
                <c:pt idx="16">
                  <c:v>Griswold</c:v>
                </c:pt>
                <c:pt idx="17">
                  <c:v>Janesville</c:v>
                </c:pt>
                <c:pt idx="18">
                  <c:v>BCLUW</c:v>
                </c:pt>
                <c:pt idx="19">
                  <c:v>Coon Rapids-Bayard</c:v>
                </c:pt>
                <c:pt idx="20">
                  <c:v>Fremont-Mills</c:v>
                </c:pt>
              </c:strCache>
            </c:strRef>
          </c:cat>
          <c:val>
            <c:numRef>
              <c:f>StateEnr_Compare!$K$8:$K$28</c:f>
              <c:numCache>
                <c:formatCode>_("$"* #,##0.0000_);_("$"* \(#,##0.0000\);_("$"* "-"??_);_(@_)</c:formatCode>
                <c:ptCount val="21"/>
                <c:pt idx="0">
                  <c:v>15.863440000000001</c:v>
                </c:pt>
                <c:pt idx="1">
                  <c:v>12.38388</c:v>
                </c:pt>
                <c:pt idx="2">
                  <c:v>12.93825</c:v>
                </c:pt>
                <c:pt idx="3">
                  <c:v>12.16756</c:v>
                </c:pt>
                <c:pt idx="4">
                  <c:v>15.928890000000001</c:v>
                </c:pt>
                <c:pt idx="5">
                  <c:v>12.73333</c:v>
                </c:pt>
                <c:pt idx="6">
                  <c:v>13.58217</c:v>
                </c:pt>
                <c:pt idx="7">
                  <c:v>10.057700000000001</c:v>
                </c:pt>
                <c:pt idx="8">
                  <c:v>10.516999999999999</c:v>
                </c:pt>
                <c:pt idx="9">
                  <c:v>15.85425</c:v>
                </c:pt>
                <c:pt idx="10">
                  <c:v>14.448700000000001</c:v>
                </c:pt>
                <c:pt idx="11">
                  <c:v>14.212669999999999</c:v>
                </c:pt>
                <c:pt idx="12">
                  <c:v>13.35768</c:v>
                </c:pt>
                <c:pt idx="13">
                  <c:v>16.303550000000001</c:v>
                </c:pt>
                <c:pt idx="14">
                  <c:v>12.81157</c:v>
                </c:pt>
                <c:pt idx="15">
                  <c:v>11.79232</c:v>
                </c:pt>
                <c:pt idx="16">
                  <c:v>12.69097</c:v>
                </c:pt>
                <c:pt idx="17">
                  <c:v>13.54457</c:v>
                </c:pt>
                <c:pt idx="18">
                  <c:v>11.89762</c:v>
                </c:pt>
                <c:pt idx="19">
                  <c:v>10.93618</c:v>
                </c:pt>
                <c:pt idx="20">
                  <c:v>13.713660000000001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CA-4F63-8304-4D5B30CFB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62154624"/>
        <c:axId val="62582784"/>
      </c:barChart>
      <c:lineChart>
        <c:grouping val="standard"/>
        <c:varyColors val="0"/>
        <c:ser>
          <c:idx val="0"/>
          <c:order val="1"/>
          <c:tx>
            <c:strRef>
              <c:f>StateEnr_Compare!$R$7</c:f>
              <c:strCache>
                <c:ptCount val="1"/>
                <c:pt idx="0">
                  <c:v>State Average</c:v>
                </c:pt>
              </c:strCache>
            </c:strRef>
          </c:tx>
          <c:spPr>
            <a:ln w="9525"/>
          </c:spPr>
          <c:marker>
            <c:symbol val="none"/>
          </c:marker>
          <c:val>
            <c:numRef>
              <c:f>StateEnr_Compare!$R$8:$R$28</c:f>
              <c:numCache>
                <c:formatCode>_("$"* #,##0.0000_);_("$"* \(#,##0.0000\);_("$"* "-"??_);_(@_)</c:formatCode>
                <c:ptCount val="21"/>
                <c:pt idx="0">
                  <c:v>13.234944676923073</c:v>
                </c:pt>
                <c:pt idx="1">
                  <c:v>13.234944676923073</c:v>
                </c:pt>
                <c:pt idx="2">
                  <c:v>13.234944676923073</c:v>
                </c:pt>
                <c:pt idx="3">
                  <c:v>13.234944676923073</c:v>
                </c:pt>
                <c:pt idx="4">
                  <c:v>13.234944676923073</c:v>
                </c:pt>
                <c:pt idx="5">
                  <c:v>13.234944676923073</c:v>
                </c:pt>
                <c:pt idx="6">
                  <c:v>13.234944676923073</c:v>
                </c:pt>
                <c:pt idx="7">
                  <c:v>13.234944676923073</c:v>
                </c:pt>
                <c:pt idx="8">
                  <c:v>13.234944676923073</c:v>
                </c:pt>
                <c:pt idx="9">
                  <c:v>13.234944676923073</c:v>
                </c:pt>
                <c:pt idx="10">
                  <c:v>13.234944676923073</c:v>
                </c:pt>
                <c:pt idx="11">
                  <c:v>13.234944676923073</c:v>
                </c:pt>
                <c:pt idx="12">
                  <c:v>13.234944676923073</c:v>
                </c:pt>
                <c:pt idx="13">
                  <c:v>13.234944676923073</c:v>
                </c:pt>
                <c:pt idx="14">
                  <c:v>13.234944676923073</c:v>
                </c:pt>
                <c:pt idx="15">
                  <c:v>13.234944676923073</c:v>
                </c:pt>
                <c:pt idx="16">
                  <c:v>13.234944676923073</c:v>
                </c:pt>
                <c:pt idx="17">
                  <c:v>13.234944676923073</c:v>
                </c:pt>
                <c:pt idx="18">
                  <c:v>13.234944676923073</c:v>
                </c:pt>
                <c:pt idx="19">
                  <c:v>13.234944676923073</c:v>
                </c:pt>
                <c:pt idx="20">
                  <c:v>13.234944676923073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CA-4F63-8304-4D5B30CFB700}"/>
            </c:ext>
          </c:extLst>
        </c:ser>
        <c:ser>
          <c:idx val="1"/>
          <c:order val="2"/>
          <c:tx>
            <c:strRef>
              <c:f>StateEnr_Compare!$T$7</c:f>
              <c:strCache>
                <c:ptCount val="1"/>
                <c:pt idx="0">
                  <c:v>State Median</c:v>
                </c:pt>
              </c:strCache>
            </c:strRef>
          </c:tx>
          <c:spPr>
            <a:ln w="9525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StateEnr_Compare!$T$8:$T$28</c:f>
              <c:numCache>
                <c:formatCode>_("$"* #,##0.0000_);_("$"* \(#,##0.0000\);_("$"* "-"??_);_(@_)</c:formatCode>
                <c:ptCount val="21"/>
                <c:pt idx="0">
                  <c:v>12.939870000000001</c:v>
                </c:pt>
                <c:pt idx="1">
                  <c:v>12.939870000000001</c:v>
                </c:pt>
                <c:pt idx="2">
                  <c:v>12.939870000000001</c:v>
                </c:pt>
                <c:pt idx="3">
                  <c:v>12.939870000000001</c:v>
                </c:pt>
                <c:pt idx="4">
                  <c:v>12.939870000000001</c:v>
                </c:pt>
                <c:pt idx="5">
                  <c:v>12.939870000000001</c:v>
                </c:pt>
                <c:pt idx="6">
                  <c:v>12.939870000000001</c:v>
                </c:pt>
                <c:pt idx="7">
                  <c:v>12.939870000000001</c:v>
                </c:pt>
                <c:pt idx="8">
                  <c:v>12.939870000000001</c:v>
                </c:pt>
                <c:pt idx="9">
                  <c:v>12.939870000000001</c:v>
                </c:pt>
                <c:pt idx="10">
                  <c:v>12.939870000000001</c:v>
                </c:pt>
                <c:pt idx="11">
                  <c:v>12.939870000000001</c:v>
                </c:pt>
                <c:pt idx="12">
                  <c:v>12.939870000000001</c:v>
                </c:pt>
                <c:pt idx="13">
                  <c:v>12.939870000000001</c:v>
                </c:pt>
                <c:pt idx="14">
                  <c:v>12.939870000000001</c:v>
                </c:pt>
                <c:pt idx="15">
                  <c:v>12.939870000000001</c:v>
                </c:pt>
                <c:pt idx="16">
                  <c:v>12.939870000000001</c:v>
                </c:pt>
                <c:pt idx="17">
                  <c:v>12.939870000000001</c:v>
                </c:pt>
                <c:pt idx="18">
                  <c:v>12.939870000000001</c:v>
                </c:pt>
                <c:pt idx="19">
                  <c:v>12.939870000000001</c:v>
                </c:pt>
                <c:pt idx="20">
                  <c:v>12.939870000000001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CA-4F63-8304-4D5B30CFB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54624"/>
        <c:axId val="62582784"/>
      </c:lineChart>
      <c:catAx>
        <c:axId val="62154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2582784"/>
        <c:crosses val="autoZero"/>
        <c:auto val="1"/>
        <c:lblAlgn val="ctr"/>
        <c:lblOffset val="100"/>
        <c:noMultiLvlLbl val="0"/>
      </c:catAx>
      <c:valAx>
        <c:axId val="62582784"/>
        <c:scaling>
          <c:orientation val="minMax"/>
        </c:scaling>
        <c:delete val="0"/>
        <c:axPos val="l"/>
        <c:numFmt formatCode="&quot;$&quot;#,##0.00" sourceLinked="0"/>
        <c:majorTickMark val="out"/>
        <c:minorTickMark val="none"/>
        <c:tickLblPos val="nextTo"/>
        <c:crossAx val="621546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Net Taxable Valuations Per Pupil</a:t>
            </a:r>
          </a:p>
        </c:rich>
      </c:tx>
      <c:layout>
        <c:manualLayout>
          <c:xMode val="edge"/>
          <c:yMode val="edge"/>
          <c:x val="1.036100210458467E-2"/>
          <c:y val="2.287021154945683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AEAEnr_Compare!$I$7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5053-42B9-AE38-449C5535C33C}"/>
              </c:ext>
            </c:extLst>
          </c:dPt>
          <c:cat>
            <c:strRef>
              <c:f>AEAEnr_Compare!$C$8:$C$28</c:f>
              <c:strCache>
                <c:ptCount val="21"/>
                <c:pt idx="0">
                  <c:v>GMG</c:v>
                </c:pt>
                <c:pt idx="1">
                  <c:v>Alden</c:v>
                </c:pt>
                <c:pt idx="2">
                  <c:v>Clarksville</c:v>
                </c:pt>
                <c:pt idx="3">
                  <c:v>CAL</c:v>
                </c:pt>
                <c:pt idx="4">
                  <c:v>Dunkerton</c:v>
                </c:pt>
                <c:pt idx="5">
                  <c:v>Tripoli</c:v>
                </c:pt>
                <c:pt idx="6">
                  <c:v>Hubbard-Radcliffe</c:v>
                </c:pt>
                <c:pt idx="7">
                  <c:v>Rudd-Rockford-Marble Rock</c:v>
                </c:pt>
                <c:pt idx="8">
                  <c:v>Janesville</c:v>
                </c:pt>
                <c:pt idx="9">
                  <c:v>BCLUW</c:v>
                </c:pt>
                <c:pt idx="10">
                  <c:v>North Tama</c:v>
                </c:pt>
                <c:pt idx="11">
                  <c:v>Montezuma</c:v>
                </c:pt>
                <c:pt idx="12">
                  <c:v>North Iowa</c:v>
                </c:pt>
                <c:pt idx="13">
                  <c:v>East Marshall</c:v>
                </c:pt>
                <c:pt idx="14">
                  <c:v>Brooklyn-Guernsey-Malcom</c:v>
                </c:pt>
                <c:pt idx="15">
                  <c:v>Northwood-Kensett</c:v>
                </c:pt>
                <c:pt idx="16">
                  <c:v>North Butler</c:v>
                </c:pt>
                <c:pt idx="17">
                  <c:v>East Buchanan</c:v>
                </c:pt>
                <c:pt idx="18">
                  <c:v>Eldora-New Providence</c:v>
                </c:pt>
                <c:pt idx="19">
                  <c:v>Lake Mills</c:v>
                </c:pt>
                <c:pt idx="20">
                  <c:v>St Ansgar</c:v>
                </c:pt>
              </c:strCache>
            </c:strRef>
          </c:cat>
          <c:val>
            <c:numRef>
              <c:f>AEAEnr_Compare!$I$8:$I$28</c:f>
              <c:numCache>
                <c:formatCode>_("$"* #,##0_);_("$"* \(#,##0\);_("$"* "-"??_);_(@_)</c:formatCode>
                <c:ptCount val="21"/>
                <c:pt idx="0">
                  <c:v>833954</c:v>
                </c:pt>
                <c:pt idx="1">
                  <c:v>669354</c:v>
                </c:pt>
                <c:pt idx="2">
                  <c:v>453494</c:v>
                </c:pt>
                <c:pt idx="3">
                  <c:v>728785</c:v>
                </c:pt>
                <c:pt idx="4">
                  <c:v>572434</c:v>
                </c:pt>
                <c:pt idx="5">
                  <c:v>428247</c:v>
                </c:pt>
                <c:pt idx="6">
                  <c:v>837250</c:v>
                </c:pt>
                <c:pt idx="7">
                  <c:v>669625</c:v>
                </c:pt>
                <c:pt idx="8">
                  <c:v>398760</c:v>
                </c:pt>
                <c:pt idx="9">
                  <c:v>758370</c:v>
                </c:pt>
                <c:pt idx="10">
                  <c:v>584396</c:v>
                </c:pt>
                <c:pt idx="11">
                  <c:v>1074918</c:v>
                </c:pt>
                <c:pt idx="12">
                  <c:v>957083</c:v>
                </c:pt>
                <c:pt idx="13">
                  <c:v>705379</c:v>
                </c:pt>
                <c:pt idx="14">
                  <c:v>622933</c:v>
                </c:pt>
                <c:pt idx="15">
                  <c:v>616759</c:v>
                </c:pt>
                <c:pt idx="16">
                  <c:v>613736</c:v>
                </c:pt>
                <c:pt idx="17">
                  <c:v>500284</c:v>
                </c:pt>
                <c:pt idx="18">
                  <c:v>476334</c:v>
                </c:pt>
                <c:pt idx="19">
                  <c:v>617231</c:v>
                </c:pt>
                <c:pt idx="20">
                  <c:v>681645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EA-49F7-AC03-EEF6E070C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7512576"/>
        <c:axId val="107525248"/>
      </c:barChart>
      <c:lineChart>
        <c:grouping val="standard"/>
        <c:varyColors val="0"/>
        <c:ser>
          <c:idx val="0"/>
          <c:order val="1"/>
          <c:tx>
            <c:strRef>
              <c:f>AEAEnr_Compare!$N$7</c:f>
              <c:strCache>
                <c:ptCount val="1"/>
                <c:pt idx="0">
                  <c:v>State Average</c:v>
                </c:pt>
              </c:strCache>
            </c:strRef>
          </c:tx>
          <c:spPr>
            <a:ln w="41275"/>
          </c:spPr>
          <c:marker>
            <c:symbol val="none"/>
          </c:marker>
          <c:val>
            <c:numRef>
              <c:f>AEAEnr_Compare!$N$8:$N$28</c:f>
              <c:numCache>
                <c:formatCode>_("$"* #,##0_);_("$"* \(#,##0\);_("$"* "-"??_);_(@_)</c:formatCode>
                <c:ptCount val="21"/>
                <c:pt idx="0">
                  <c:v>461641.19225140812</c:v>
                </c:pt>
                <c:pt idx="1">
                  <c:v>461641.19225140812</c:v>
                </c:pt>
                <c:pt idx="2">
                  <c:v>461641.19225140812</c:v>
                </c:pt>
                <c:pt idx="3">
                  <c:v>461641.19225140812</c:v>
                </c:pt>
                <c:pt idx="4">
                  <c:v>461641.19225140812</c:v>
                </c:pt>
                <c:pt idx="5">
                  <c:v>461641.19225140812</c:v>
                </c:pt>
                <c:pt idx="6">
                  <c:v>461641.19225140812</c:v>
                </c:pt>
                <c:pt idx="7">
                  <c:v>461641.19225140812</c:v>
                </c:pt>
                <c:pt idx="8">
                  <c:v>461641.19225140812</c:v>
                </c:pt>
                <c:pt idx="9">
                  <c:v>461641.19225140812</c:v>
                </c:pt>
                <c:pt idx="10">
                  <c:v>461641.19225140812</c:v>
                </c:pt>
                <c:pt idx="11">
                  <c:v>461641.19225140812</c:v>
                </c:pt>
                <c:pt idx="12">
                  <c:v>461641.19225140812</c:v>
                </c:pt>
                <c:pt idx="13">
                  <c:v>461641.19225140812</c:v>
                </c:pt>
                <c:pt idx="14">
                  <c:v>461641.19225140812</c:v>
                </c:pt>
                <c:pt idx="15">
                  <c:v>461641.19225140812</c:v>
                </c:pt>
                <c:pt idx="16">
                  <c:v>461641.19225140812</c:v>
                </c:pt>
                <c:pt idx="17">
                  <c:v>461641.19225140812</c:v>
                </c:pt>
                <c:pt idx="18">
                  <c:v>461641.19225140812</c:v>
                </c:pt>
                <c:pt idx="19">
                  <c:v>461641.19225140812</c:v>
                </c:pt>
                <c:pt idx="20">
                  <c:v>461641.19225140812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EA-49F7-AC03-EEF6E070C42D}"/>
            </c:ext>
          </c:extLst>
        </c:ser>
        <c:ser>
          <c:idx val="1"/>
          <c:order val="2"/>
          <c:tx>
            <c:strRef>
              <c:f>AEAEnr_Compare!$P$7</c:f>
              <c:strCache>
                <c:ptCount val="1"/>
                <c:pt idx="0">
                  <c:v>State Median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AEAEnr_Compare!$P$8:$P$28</c:f>
              <c:numCache>
                <c:formatCode>_("$"* #,##0_);_("$"* \(#,##0\);_("$"* "-"??_);_(@_)</c:formatCode>
                <c:ptCount val="21"/>
                <c:pt idx="0">
                  <c:v>525403</c:v>
                </c:pt>
                <c:pt idx="1">
                  <c:v>525403</c:v>
                </c:pt>
                <c:pt idx="2">
                  <c:v>525403</c:v>
                </c:pt>
                <c:pt idx="3">
                  <c:v>525403</c:v>
                </c:pt>
                <c:pt idx="4">
                  <c:v>525403</c:v>
                </c:pt>
                <c:pt idx="5">
                  <c:v>525403</c:v>
                </c:pt>
                <c:pt idx="6">
                  <c:v>525403</c:v>
                </c:pt>
                <c:pt idx="7">
                  <c:v>525403</c:v>
                </c:pt>
                <c:pt idx="8">
                  <c:v>525403</c:v>
                </c:pt>
                <c:pt idx="9">
                  <c:v>525403</c:v>
                </c:pt>
                <c:pt idx="10">
                  <c:v>525403</c:v>
                </c:pt>
                <c:pt idx="11">
                  <c:v>525403</c:v>
                </c:pt>
                <c:pt idx="12">
                  <c:v>525403</c:v>
                </c:pt>
                <c:pt idx="13">
                  <c:v>525403</c:v>
                </c:pt>
                <c:pt idx="14">
                  <c:v>525403</c:v>
                </c:pt>
                <c:pt idx="15">
                  <c:v>525403</c:v>
                </c:pt>
                <c:pt idx="16">
                  <c:v>525403</c:v>
                </c:pt>
                <c:pt idx="17">
                  <c:v>525403</c:v>
                </c:pt>
                <c:pt idx="18">
                  <c:v>525403</c:v>
                </c:pt>
                <c:pt idx="19">
                  <c:v>525403</c:v>
                </c:pt>
                <c:pt idx="20">
                  <c:v>525403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EA-49F7-AC03-EEF6E070C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12576"/>
        <c:axId val="107525248"/>
      </c:lineChart>
      <c:catAx>
        <c:axId val="107512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7525248"/>
        <c:crosses val="autoZero"/>
        <c:auto val="1"/>
        <c:lblAlgn val="ctr"/>
        <c:lblOffset val="100"/>
        <c:noMultiLvlLbl val="0"/>
      </c:catAx>
      <c:valAx>
        <c:axId val="107525248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1075125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School</a:t>
            </a:r>
            <a:r>
              <a:rPr lang="en-US" baseline="0"/>
              <a:t> District Property Tax Rates</a:t>
            </a:r>
            <a:endParaRPr lang="en-US"/>
          </a:p>
        </c:rich>
      </c:tx>
      <c:layout>
        <c:manualLayout>
          <c:xMode val="edge"/>
          <c:yMode val="edge"/>
          <c:x val="1.3315130068301203E-2"/>
          <c:y val="2.4227740763173834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AEAEnr_Compare!$I$7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3-6F51-4C96-9A0F-CA1A17C597F4}"/>
              </c:ext>
            </c:extLst>
          </c:dPt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AEAEnr_Compare!$C$8:$C$28</c:f>
              <c:strCache>
                <c:ptCount val="21"/>
                <c:pt idx="0">
                  <c:v>GMG</c:v>
                </c:pt>
                <c:pt idx="1">
                  <c:v>Alden</c:v>
                </c:pt>
                <c:pt idx="2">
                  <c:v>Clarksville</c:v>
                </c:pt>
                <c:pt idx="3">
                  <c:v>CAL</c:v>
                </c:pt>
                <c:pt idx="4">
                  <c:v>Dunkerton</c:v>
                </c:pt>
                <c:pt idx="5">
                  <c:v>Tripoli</c:v>
                </c:pt>
                <c:pt idx="6">
                  <c:v>Hubbard-Radcliffe</c:v>
                </c:pt>
                <c:pt idx="7">
                  <c:v>Rudd-Rockford-Marble Rock</c:v>
                </c:pt>
                <c:pt idx="8">
                  <c:v>Janesville</c:v>
                </c:pt>
                <c:pt idx="9">
                  <c:v>BCLUW</c:v>
                </c:pt>
                <c:pt idx="10">
                  <c:v>North Tama</c:v>
                </c:pt>
                <c:pt idx="11">
                  <c:v>Montezuma</c:v>
                </c:pt>
                <c:pt idx="12">
                  <c:v>North Iowa</c:v>
                </c:pt>
                <c:pt idx="13">
                  <c:v>East Marshall</c:v>
                </c:pt>
                <c:pt idx="14">
                  <c:v>Brooklyn-Guernsey-Malcom</c:v>
                </c:pt>
                <c:pt idx="15">
                  <c:v>Northwood-Kensett</c:v>
                </c:pt>
                <c:pt idx="16">
                  <c:v>North Butler</c:v>
                </c:pt>
                <c:pt idx="17">
                  <c:v>East Buchanan</c:v>
                </c:pt>
                <c:pt idx="18">
                  <c:v>Eldora-New Providence</c:v>
                </c:pt>
                <c:pt idx="19">
                  <c:v>Lake Mills</c:v>
                </c:pt>
                <c:pt idx="20">
                  <c:v>St Ansgar</c:v>
                </c:pt>
              </c:strCache>
            </c:strRef>
          </c:cat>
          <c:val>
            <c:numRef>
              <c:f>AEAEnr_Compare!$K$8:$K$28</c:f>
              <c:numCache>
                <c:formatCode>_("$"* #,##0.0000_);_("$"* \(#,##0.0000\);_("$"* "-"??_);_(@_)</c:formatCode>
                <c:ptCount val="21"/>
                <c:pt idx="0">
                  <c:v>15.84857</c:v>
                </c:pt>
                <c:pt idx="1">
                  <c:v>12.128170000000001</c:v>
                </c:pt>
                <c:pt idx="2">
                  <c:v>13.97907</c:v>
                </c:pt>
                <c:pt idx="3">
                  <c:v>9.7568599999999996</c:v>
                </c:pt>
                <c:pt idx="4">
                  <c:v>14.69131</c:v>
                </c:pt>
                <c:pt idx="5">
                  <c:v>15.65264</c:v>
                </c:pt>
                <c:pt idx="6">
                  <c:v>13.27131</c:v>
                </c:pt>
                <c:pt idx="7">
                  <c:v>10.747809999999999</c:v>
                </c:pt>
                <c:pt idx="8">
                  <c:v>13.54457</c:v>
                </c:pt>
                <c:pt idx="9">
                  <c:v>11.89762</c:v>
                </c:pt>
                <c:pt idx="10">
                  <c:v>14.448700000000001</c:v>
                </c:pt>
                <c:pt idx="11">
                  <c:v>10.516999999999999</c:v>
                </c:pt>
                <c:pt idx="12">
                  <c:v>10.057700000000001</c:v>
                </c:pt>
                <c:pt idx="13">
                  <c:v>9.8424600000000009</c:v>
                </c:pt>
                <c:pt idx="14">
                  <c:v>15.115030000000001</c:v>
                </c:pt>
                <c:pt idx="15">
                  <c:v>11.985609999999999</c:v>
                </c:pt>
                <c:pt idx="16">
                  <c:v>9.7704400000000007</c:v>
                </c:pt>
                <c:pt idx="17">
                  <c:v>13.93276</c:v>
                </c:pt>
                <c:pt idx="18">
                  <c:v>13.63166</c:v>
                </c:pt>
                <c:pt idx="19">
                  <c:v>10.92886</c:v>
                </c:pt>
                <c:pt idx="20">
                  <c:v>11.806990000000001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51-4C96-9A0F-CA1A17C5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7512576"/>
        <c:axId val="107525248"/>
      </c:barChart>
      <c:lineChart>
        <c:grouping val="standard"/>
        <c:varyColors val="0"/>
        <c:ser>
          <c:idx val="0"/>
          <c:order val="1"/>
          <c:tx>
            <c:strRef>
              <c:f>AEAEnr_Compare!$R$7</c:f>
              <c:strCache>
                <c:ptCount val="1"/>
                <c:pt idx="0">
                  <c:v>State Average</c:v>
                </c:pt>
              </c:strCache>
            </c:strRef>
          </c:tx>
          <c:spPr>
            <a:ln w="9525"/>
          </c:spPr>
          <c:marker>
            <c:symbol val="none"/>
          </c:marker>
          <c:val>
            <c:numRef>
              <c:f>AEAEnr_Compare!$R$8:$R$28</c:f>
              <c:numCache>
                <c:formatCode>_("$"* #,##0.0000_);_("$"* \(#,##0.0000\);_("$"* "-"??_);_(@_)</c:formatCode>
                <c:ptCount val="21"/>
                <c:pt idx="0">
                  <c:v>13.234944676923073</c:v>
                </c:pt>
                <c:pt idx="1">
                  <c:v>13.234944676923073</c:v>
                </c:pt>
                <c:pt idx="2">
                  <c:v>13.234944676923073</c:v>
                </c:pt>
                <c:pt idx="3">
                  <c:v>13.234944676923073</c:v>
                </c:pt>
                <c:pt idx="4">
                  <c:v>13.234944676923073</c:v>
                </c:pt>
                <c:pt idx="5">
                  <c:v>13.234944676923073</c:v>
                </c:pt>
                <c:pt idx="6">
                  <c:v>13.234944676923073</c:v>
                </c:pt>
                <c:pt idx="7">
                  <c:v>13.234944676923073</c:v>
                </c:pt>
                <c:pt idx="8">
                  <c:v>13.234944676923073</c:v>
                </c:pt>
                <c:pt idx="9">
                  <c:v>13.234944676923073</c:v>
                </c:pt>
                <c:pt idx="10">
                  <c:v>13.234944676923073</c:v>
                </c:pt>
                <c:pt idx="11">
                  <c:v>13.234944676923073</c:v>
                </c:pt>
                <c:pt idx="12">
                  <c:v>13.234944676923073</c:v>
                </c:pt>
                <c:pt idx="13">
                  <c:v>13.234944676923073</c:v>
                </c:pt>
                <c:pt idx="14">
                  <c:v>13.234944676923073</c:v>
                </c:pt>
                <c:pt idx="15">
                  <c:v>13.234944676923073</c:v>
                </c:pt>
                <c:pt idx="16">
                  <c:v>13.234944676923073</c:v>
                </c:pt>
                <c:pt idx="17">
                  <c:v>13.234944676923073</c:v>
                </c:pt>
                <c:pt idx="18">
                  <c:v>13.234944676923073</c:v>
                </c:pt>
                <c:pt idx="19">
                  <c:v>13.234944676923073</c:v>
                </c:pt>
                <c:pt idx="20">
                  <c:v>13.234944676923073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51-4C96-9A0F-CA1A17C597F4}"/>
            </c:ext>
          </c:extLst>
        </c:ser>
        <c:ser>
          <c:idx val="1"/>
          <c:order val="2"/>
          <c:tx>
            <c:strRef>
              <c:f>AEAEnr_Compare!$T$7</c:f>
              <c:strCache>
                <c:ptCount val="1"/>
                <c:pt idx="0">
                  <c:v>State Median</c:v>
                </c:pt>
              </c:strCache>
            </c:strRef>
          </c:tx>
          <c:spPr>
            <a:ln w="9525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AEAEnr_Compare!$T$8:$T$28</c:f>
              <c:numCache>
                <c:formatCode>_("$"* #,##0.0000_);_("$"* \(#,##0.0000\);_("$"* "-"??_);_(@_)</c:formatCode>
                <c:ptCount val="21"/>
                <c:pt idx="0">
                  <c:v>12.939870000000001</c:v>
                </c:pt>
                <c:pt idx="1">
                  <c:v>12.939870000000001</c:v>
                </c:pt>
                <c:pt idx="2">
                  <c:v>12.939870000000001</c:v>
                </c:pt>
                <c:pt idx="3">
                  <c:v>12.939870000000001</c:v>
                </c:pt>
                <c:pt idx="4">
                  <c:v>12.939870000000001</c:v>
                </c:pt>
                <c:pt idx="5">
                  <c:v>12.939870000000001</c:v>
                </c:pt>
                <c:pt idx="6">
                  <c:v>12.939870000000001</c:v>
                </c:pt>
                <c:pt idx="7">
                  <c:v>12.939870000000001</c:v>
                </c:pt>
                <c:pt idx="8">
                  <c:v>12.939870000000001</c:v>
                </c:pt>
                <c:pt idx="9">
                  <c:v>12.939870000000001</c:v>
                </c:pt>
                <c:pt idx="10">
                  <c:v>12.939870000000001</c:v>
                </c:pt>
                <c:pt idx="11">
                  <c:v>12.939870000000001</c:v>
                </c:pt>
                <c:pt idx="12">
                  <c:v>12.939870000000001</c:v>
                </c:pt>
                <c:pt idx="13">
                  <c:v>12.939870000000001</c:v>
                </c:pt>
                <c:pt idx="14">
                  <c:v>12.939870000000001</c:v>
                </c:pt>
                <c:pt idx="15">
                  <c:v>12.939870000000001</c:v>
                </c:pt>
                <c:pt idx="16">
                  <c:v>12.939870000000001</c:v>
                </c:pt>
                <c:pt idx="17">
                  <c:v>12.939870000000001</c:v>
                </c:pt>
                <c:pt idx="18">
                  <c:v>12.939870000000001</c:v>
                </c:pt>
                <c:pt idx="19">
                  <c:v>12.939870000000001</c:v>
                </c:pt>
                <c:pt idx="20">
                  <c:v>12.939870000000001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51-4C96-9A0F-CA1A17C5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12576"/>
        <c:axId val="107525248"/>
      </c:lineChart>
      <c:catAx>
        <c:axId val="107512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7525248"/>
        <c:crosses val="autoZero"/>
        <c:auto val="1"/>
        <c:lblAlgn val="ctr"/>
        <c:lblOffset val="100"/>
        <c:noMultiLvlLbl val="0"/>
      </c:catAx>
      <c:valAx>
        <c:axId val="107525248"/>
        <c:scaling>
          <c:orientation val="minMax"/>
        </c:scaling>
        <c:delete val="0"/>
        <c:axPos val="l"/>
        <c:numFmt formatCode="&quot;$&quot;#,##0.00" sourceLinked="0"/>
        <c:majorTickMark val="out"/>
        <c:minorTickMark val="none"/>
        <c:tickLblPos val="nextTo"/>
        <c:crossAx val="1075125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Net Taxable Valuations Per Pupil</a:t>
            </a:r>
          </a:p>
        </c:rich>
      </c:tx>
      <c:layout>
        <c:manualLayout>
          <c:xMode val="edge"/>
          <c:yMode val="edge"/>
          <c:x val="9.0514935633045791E-3"/>
          <c:y val="1.797914419273642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Self_Select!$I$6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3A72-48A4-9D1E-344B623C856C}"/>
              </c:ext>
            </c:extLst>
          </c:dPt>
          <c:cat>
            <c:strRef>
              <c:f>Self_Select!$C$8:$C$28</c:f>
              <c:strCache>
                <c:ptCount val="21"/>
                <c:pt idx="0">
                  <c:v>Adel-Desoto-Minburn</c:v>
                </c:pt>
                <c:pt idx="1">
                  <c:v>AHSTW</c:v>
                </c:pt>
                <c:pt idx="2">
                  <c:v>Select District</c:v>
                </c:pt>
                <c:pt idx="3">
                  <c:v>Select District</c:v>
                </c:pt>
                <c:pt idx="4">
                  <c:v>Select District</c:v>
                </c:pt>
                <c:pt idx="5">
                  <c:v>Select District</c:v>
                </c:pt>
                <c:pt idx="6">
                  <c:v>Select District</c:v>
                </c:pt>
                <c:pt idx="7">
                  <c:v>Select District</c:v>
                </c:pt>
                <c:pt idx="8">
                  <c:v>Select District</c:v>
                </c:pt>
                <c:pt idx="9">
                  <c:v>Select District</c:v>
                </c:pt>
                <c:pt idx="10">
                  <c:v>Select District</c:v>
                </c:pt>
                <c:pt idx="11">
                  <c:v>Select District</c:v>
                </c:pt>
                <c:pt idx="12">
                  <c:v>Select District</c:v>
                </c:pt>
                <c:pt idx="13">
                  <c:v>Select District</c:v>
                </c:pt>
                <c:pt idx="14">
                  <c:v>Select District</c:v>
                </c:pt>
                <c:pt idx="15">
                  <c:v>Select District</c:v>
                </c:pt>
                <c:pt idx="16">
                  <c:v>Select District</c:v>
                </c:pt>
                <c:pt idx="17">
                  <c:v>Select District</c:v>
                </c:pt>
                <c:pt idx="18">
                  <c:v>Select District</c:v>
                </c:pt>
                <c:pt idx="19">
                  <c:v>Select District</c:v>
                </c:pt>
                <c:pt idx="20">
                  <c:v>Select District</c:v>
                </c:pt>
              </c:strCache>
            </c:strRef>
          </c:cat>
          <c:val>
            <c:numRef>
              <c:f>Self_Select!$I$8:$I$28</c:f>
              <c:numCache>
                <c:formatCode>_("$"* #,##0_);_("$"* \(#,##0\);_("$"* "-"??_);_(@_)</c:formatCode>
                <c:ptCount val="21"/>
                <c:pt idx="0">
                  <c:v>365104</c:v>
                </c:pt>
                <c:pt idx="1">
                  <c:v>766206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F3-4DB1-8D34-9F0D8888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2197888"/>
        <c:axId val="122199424"/>
      </c:barChart>
      <c:lineChart>
        <c:grouping val="standard"/>
        <c:varyColors val="0"/>
        <c:ser>
          <c:idx val="0"/>
          <c:order val="1"/>
          <c:tx>
            <c:strRef>
              <c:f>Self_Select!$N$6</c:f>
              <c:strCache>
                <c:ptCount val="1"/>
                <c:pt idx="0">
                  <c:v>State Average</c:v>
                </c:pt>
              </c:strCache>
            </c:strRef>
          </c:tx>
          <c:spPr>
            <a:ln w="41275"/>
          </c:spPr>
          <c:marker>
            <c:symbol val="none"/>
          </c:marker>
          <c:val>
            <c:numRef>
              <c:f>Self_Select!$N$8:$N$28</c:f>
              <c:numCache>
                <c:formatCode>_("$"* #,##0_);_("$"* \(#,##0\);_("$"* "-"??_);_(@_)</c:formatCode>
                <c:ptCount val="21"/>
                <c:pt idx="0">
                  <c:v>461641.19225140812</c:v>
                </c:pt>
                <c:pt idx="1">
                  <c:v>461641.19225140812</c:v>
                </c:pt>
                <c:pt idx="2">
                  <c:v>461641.19225140812</c:v>
                </c:pt>
                <c:pt idx="3">
                  <c:v>461641.19225140812</c:v>
                </c:pt>
                <c:pt idx="4">
                  <c:v>461641.19225140812</c:v>
                </c:pt>
                <c:pt idx="5">
                  <c:v>461641.19225140812</c:v>
                </c:pt>
                <c:pt idx="6">
                  <c:v>461641.19225140812</c:v>
                </c:pt>
                <c:pt idx="7">
                  <c:v>461641.19225140812</c:v>
                </c:pt>
                <c:pt idx="8">
                  <c:v>461641.19225140812</c:v>
                </c:pt>
                <c:pt idx="9">
                  <c:v>461641.19225140812</c:v>
                </c:pt>
                <c:pt idx="10">
                  <c:v>461641.19225140812</c:v>
                </c:pt>
                <c:pt idx="11">
                  <c:v>461641.19225140812</c:v>
                </c:pt>
                <c:pt idx="12">
                  <c:v>461641.19225140812</c:v>
                </c:pt>
                <c:pt idx="13">
                  <c:v>461641.19225140812</c:v>
                </c:pt>
                <c:pt idx="14">
                  <c:v>461641.19225140812</c:v>
                </c:pt>
                <c:pt idx="15">
                  <c:v>461641.19225140812</c:v>
                </c:pt>
                <c:pt idx="16">
                  <c:v>461641.19225140812</c:v>
                </c:pt>
                <c:pt idx="17">
                  <c:v>461641.19225140812</c:v>
                </c:pt>
                <c:pt idx="18">
                  <c:v>461641.19225140812</c:v>
                </c:pt>
                <c:pt idx="19">
                  <c:v>461641.19225140812</c:v>
                </c:pt>
                <c:pt idx="20">
                  <c:v>461641.19225140812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F3-4DB1-8D34-9F0D88881FC1}"/>
            </c:ext>
          </c:extLst>
        </c:ser>
        <c:ser>
          <c:idx val="1"/>
          <c:order val="2"/>
          <c:tx>
            <c:strRef>
              <c:f>Self_Select!$P$6</c:f>
              <c:strCache>
                <c:ptCount val="1"/>
                <c:pt idx="0">
                  <c:v>State Median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Self_Select!$P$8:$P$28</c:f>
              <c:numCache>
                <c:formatCode>_("$"* #,##0_);_("$"* \(#,##0\);_("$"* "-"??_);_(@_)</c:formatCode>
                <c:ptCount val="21"/>
                <c:pt idx="0">
                  <c:v>525403</c:v>
                </c:pt>
                <c:pt idx="1">
                  <c:v>525403</c:v>
                </c:pt>
                <c:pt idx="2">
                  <c:v>525403</c:v>
                </c:pt>
                <c:pt idx="3">
                  <c:v>525403</c:v>
                </c:pt>
                <c:pt idx="4">
                  <c:v>525403</c:v>
                </c:pt>
                <c:pt idx="5">
                  <c:v>525403</c:v>
                </c:pt>
                <c:pt idx="6">
                  <c:v>525403</c:v>
                </c:pt>
                <c:pt idx="7">
                  <c:v>525403</c:v>
                </c:pt>
                <c:pt idx="8">
                  <c:v>525403</c:v>
                </c:pt>
                <c:pt idx="9">
                  <c:v>525403</c:v>
                </c:pt>
                <c:pt idx="10">
                  <c:v>525403</c:v>
                </c:pt>
                <c:pt idx="11">
                  <c:v>525403</c:v>
                </c:pt>
                <c:pt idx="12">
                  <c:v>525403</c:v>
                </c:pt>
                <c:pt idx="13">
                  <c:v>525403</c:v>
                </c:pt>
                <c:pt idx="14">
                  <c:v>525403</c:v>
                </c:pt>
                <c:pt idx="15">
                  <c:v>525403</c:v>
                </c:pt>
                <c:pt idx="16">
                  <c:v>525403</c:v>
                </c:pt>
                <c:pt idx="17">
                  <c:v>525403</c:v>
                </c:pt>
                <c:pt idx="18">
                  <c:v>525403</c:v>
                </c:pt>
                <c:pt idx="19">
                  <c:v>525403</c:v>
                </c:pt>
                <c:pt idx="20">
                  <c:v>525403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F3-4DB1-8D34-9F0D8888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197888"/>
        <c:axId val="122199424"/>
      </c:lineChart>
      <c:catAx>
        <c:axId val="122197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2199424"/>
        <c:crosses val="autoZero"/>
        <c:auto val="1"/>
        <c:lblAlgn val="ctr"/>
        <c:lblOffset val="100"/>
        <c:noMultiLvlLbl val="0"/>
      </c:catAx>
      <c:valAx>
        <c:axId val="122199424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1221978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School District Property Tax Rates</a:t>
            </a:r>
          </a:p>
        </c:rich>
      </c:tx>
      <c:layout>
        <c:manualLayout>
          <c:xMode val="edge"/>
          <c:yMode val="edge"/>
          <c:x val="2.5158730158730148E-2"/>
          <c:y val="2.31884057971014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Self_Select!$I$6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8728-44E8-82BA-B6A076BA5BB9}"/>
              </c:ext>
            </c:extLst>
          </c:dPt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Self_Select!$C$8:$C$28</c:f>
              <c:strCache>
                <c:ptCount val="21"/>
                <c:pt idx="0">
                  <c:v>Adel-Desoto-Minburn</c:v>
                </c:pt>
                <c:pt idx="1">
                  <c:v>AHSTW</c:v>
                </c:pt>
                <c:pt idx="2">
                  <c:v>Select District</c:v>
                </c:pt>
                <c:pt idx="3">
                  <c:v>Select District</c:v>
                </c:pt>
                <c:pt idx="4">
                  <c:v>Select District</c:v>
                </c:pt>
                <c:pt idx="5">
                  <c:v>Select District</c:v>
                </c:pt>
                <c:pt idx="6">
                  <c:v>Select District</c:v>
                </c:pt>
                <c:pt idx="7">
                  <c:v>Select District</c:v>
                </c:pt>
                <c:pt idx="8">
                  <c:v>Select District</c:v>
                </c:pt>
                <c:pt idx="9">
                  <c:v>Select District</c:v>
                </c:pt>
                <c:pt idx="10">
                  <c:v>Select District</c:v>
                </c:pt>
                <c:pt idx="11">
                  <c:v>Select District</c:v>
                </c:pt>
                <c:pt idx="12">
                  <c:v>Select District</c:v>
                </c:pt>
                <c:pt idx="13">
                  <c:v>Select District</c:v>
                </c:pt>
                <c:pt idx="14">
                  <c:v>Select District</c:v>
                </c:pt>
                <c:pt idx="15">
                  <c:v>Select District</c:v>
                </c:pt>
                <c:pt idx="16">
                  <c:v>Select District</c:v>
                </c:pt>
                <c:pt idx="17">
                  <c:v>Select District</c:v>
                </c:pt>
                <c:pt idx="18">
                  <c:v>Select District</c:v>
                </c:pt>
                <c:pt idx="19">
                  <c:v>Select District</c:v>
                </c:pt>
                <c:pt idx="20">
                  <c:v>Select District</c:v>
                </c:pt>
              </c:strCache>
            </c:strRef>
          </c:cat>
          <c:val>
            <c:numRef>
              <c:f>Self_Select!$K$8:$K$28</c:f>
              <c:numCache>
                <c:formatCode>_("$"* #,##0.0000_);_("$"* \(#,##0.0000\);_("$"* "-"??_);_(@_)</c:formatCode>
                <c:ptCount val="21"/>
                <c:pt idx="0">
                  <c:v>17.8735</c:v>
                </c:pt>
                <c:pt idx="1">
                  <c:v>11.86196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83-40BF-A1EF-9474D205C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2197888"/>
        <c:axId val="122199424"/>
      </c:barChart>
      <c:lineChart>
        <c:grouping val="standard"/>
        <c:varyColors val="0"/>
        <c:ser>
          <c:idx val="0"/>
          <c:order val="1"/>
          <c:tx>
            <c:strRef>
              <c:f>Self_Select!$R$6</c:f>
              <c:strCache>
                <c:ptCount val="1"/>
                <c:pt idx="0">
                  <c:v>State Average</c:v>
                </c:pt>
              </c:strCache>
            </c:strRef>
          </c:tx>
          <c:spPr>
            <a:ln w="9525"/>
          </c:spPr>
          <c:marker>
            <c:symbol val="none"/>
          </c:marker>
          <c:val>
            <c:numRef>
              <c:f>Self_Select!$R$8:$R$28</c:f>
              <c:numCache>
                <c:formatCode>_("$"* #,##0_);_("$"* \(#,##0\);_("$"* "-"??_);_(@_)</c:formatCode>
                <c:ptCount val="21"/>
                <c:pt idx="0">
                  <c:v>13.234944676923073</c:v>
                </c:pt>
                <c:pt idx="1">
                  <c:v>13.234944676923073</c:v>
                </c:pt>
                <c:pt idx="2">
                  <c:v>13.234944676923073</c:v>
                </c:pt>
                <c:pt idx="3">
                  <c:v>13.234944676923073</c:v>
                </c:pt>
                <c:pt idx="4">
                  <c:v>13.234944676923073</c:v>
                </c:pt>
                <c:pt idx="5">
                  <c:v>13.234944676923073</c:v>
                </c:pt>
                <c:pt idx="6">
                  <c:v>13.234944676923073</c:v>
                </c:pt>
                <c:pt idx="7">
                  <c:v>13.234944676923073</c:v>
                </c:pt>
                <c:pt idx="8">
                  <c:v>13.234944676923073</c:v>
                </c:pt>
                <c:pt idx="9">
                  <c:v>13.234944676923073</c:v>
                </c:pt>
                <c:pt idx="10">
                  <c:v>13.234944676923073</c:v>
                </c:pt>
                <c:pt idx="11">
                  <c:v>13.234944676923073</c:v>
                </c:pt>
                <c:pt idx="12">
                  <c:v>13.234944676923073</c:v>
                </c:pt>
                <c:pt idx="13">
                  <c:v>13.234944676923073</c:v>
                </c:pt>
                <c:pt idx="14">
                  <c:v>13.234944676923073</c:v>
                </c:pt>
                <c:pt idx="15">
                  <c:v>13.234944676923073</c:v>
                </c:pt>
                <c:pt idx="16">
                  <c:v>13.234944676923073</c:v>
                </c:pt>
                <c:pt idx="17">
                  <c:v>13.234944676923073</c:v>
                </c:pt>
                <c:pt idx="18">
                  <c:v>13.234944676923073</c:v>
                </c:pt>
                <c:pt idx="19">
                  <c:v>13.234944676923073</c:v>
                </c:pt>
                <c:pt idx="20">
                  <c:v>13.234944676923073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83-40BF-A1EF-9474D205C2D3}"/>
            </c:ext>
          </c:extLst>
        </c:ser>
        <c:ser>
          <c:idx val="1"/>
          <c:order val="2"/>
          <c:tx>
            <c:strRef>
              <c:f>Self_Select!$T$6</c:f>
              <c:strCache>
                <c:ptCount val="1"/>
                <c:pt idx="0">
                  <c:v>State Median</c:v>
                </c:pt>
              </c:strCache>
            </c:strRef>
          </c:tx>
          <c:spPr>
            <a:ln w="9525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Self_Select!$T$8:$T$28</c:f>
              <c:numCache>
                <c:formatCode>_("$"* #,##0_);_("$"* \(#,##0\);_("$"* "-"??_);_(@_)</c:formatCode>
                <c:ptCount val="21"/>
                <c:pt idx="0">
                  <c:v>12.939870000000001</c:v>
                </c:pt>
                <c:pt idx="1">
                  <c:v>12.939870000000001</c:v>
                </c:pt>
                <c:pt idx="2">
                  <c:v>12.939870000000001</c:v>
                </c:pt>
                <c:pt idx="3">
                  <c:v>12.939870000000001</c:v>
                </c:pt>
                <c:pt idx="4">
                  <c:v>12.939870000000001</c:v>
                </c:pt>
                <c:pt idx="5">
                  <c:v>12.939870000000001</c:v>
                </c:pt>
                <c:pt idx="6">
                  <c:v>12.939870000000001</c:v>
                </c:pt>
                <c:pt idx="7">
                  <c:v>12.939870000000001</c:v>
                </c:pt>
                <c:pt idx="8">
                  <c:v>12.939870000000001</c:v>
                </c:pt>
                <c:pt idx="9">
                  <c:v>12.939870000000001</c:v>
                </c:pt>
                <c:pt idx="10">
                  <c:v>12.939870000000001</c:v>
                </c:pt>
                <c:pt idx="11">
                  <c:v>12.939870000000001</c:v>
                </c:pt>
                <c:pt idx="12">
                  <c:v>12.939870000000001</c:v>
                </c:pt>
                <c:pt idx="13">
                  <c:v>12.939870000000001</c:v>
                </c:pt>
                <c:pt idx="14">
                  <c:v>12.939870000000001</c:v>
                </c:pt>
                <c:pt idx="15">
                  <c:v>12.939870000000001</c:v>
                </c:pt>
                <c:pt idx="16">
                  <c:v>12.939870000000001</c:v>
                </c:pt>
                <c:pt idx="17">
                  <c:v>12.939870000000001</c:v>
                </c:pt>
                <c:pt idx="18">
                  <c:v>12.939870000000001</c:v>
                </c:pt>
                <c:pt idx="19">
                  <c:v>12.939870000000001</c:v>
                </c:pt>
                <c:pt idx="20">
                  <c:v>12.939870000000001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83-40BF-A1EF-9474D205C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197888"/>
        <c:axId val="122199424"/>
      </c:lineChart>
      <c:catAx>
        <c:axId val="122197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2199424"/>
        <c:crosses val="autoZero"/>
        <c:auto val="1"/>
        <c:lblAlgn val="ctr"/>
        <c:lblOffset val="100"/>
        <c:noMultiLvlLbl val="0"/>
      </c:catAx>
      <c:valAx>
        <c:axId val="122199424"/>
        <c:scaling>
          <c:orientation val="minMax"/>
        </c:scaling>
        <c:delete val="0"/>
        <c:axPos val="l"/>
        <c:numFmt formatCode="&quot;$&quot;#,##0.00" sourceLinked="0"/>
        <c:majorTickMark val="out"/>
        <c:minorTickMark val="none"/>
        <c:tickLblPos val="nextTo"/>
        <c:crossAx val="1221978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Net Taxable Valuations Per Pupil</a:t>
            </a:r>
          </a:p>
        </c:rich>
      </c:tx>
      <c:layout>
        <c:manualLayout>
          <c:xMode val="edge"/>
          <c:yMode val="edge"/>
          <c:x val="1.0286100953748182E-2"/>
          <c:y val="2.630590003757985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State_Val_PP_Compare!$I$7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D0D3-4466-BD9B-C1E564979414}"/>
              </c:ext>
            </c:extLst>
          </c:dPt>
          <c:cat>
            <c:strRef>
              <c:f>State_Val_PP_Compare!$C$8:$C$28</c:f>
              <c:strCache>
                <c:ptCount val="21"/>
                <c:pt idx="0">
                  <c:v>Clear Creek-Amana</c:v>
                </c:pt>
                <c:pt idx="1">
                  <c:v>Camanche</c:v>
                </c:pt>
                <c:pt idx="2">
                  <c:v>Urbandale</c:v>
                </c:pt>
                <c:pt idx="3">
                  <c:v>Louisa-Muscatine</c:v>
                </c:pt>
                <c:pt idx="4">
                  <c:v>East Buchanan</c:v>
                </c:pt>
                <c:pt idx="5">
                  <c:v>Waukee</c:v>
                </c:pt>
                <c:pt idx="6">
                  <c:v>Twin Cedars</c:v>
                </c:pt>
                <c:pt idx="7">
                  <c:v>Akron-Westfield</c:v>
                </c:pt>
                <c:pt idx="8">
                  <c:v>Martensdale-St Marys</c:v>
                </c:pt>
                <c:pt idx="9">
                  <c:v>Central Clayton</c:v>
                </c:pt>
                <c:pt idx="10">
                  <c:v>Woodbine</c:v>
                </c:pt>
                <c:pt idx="11">
                  <c:v>Gilbert</c:v>
                </c:pt>
                <c:pt idx="12">
                  <c:v>Springville</c:v>
                </c:pt>
                <c:pt idx="13">
                  <c:v>Eldora-New Providence</c:v>
                </c:pt>
                <c:pt idx="14">
                  <c:v>Bettendorf</c:v>
                </c:pt>
                <c:pt idx="15">
                  <c:v>Le Mars</c:v>
                </c:pt>
                <c:pt idx="16">
                  <c:v>Underwood</c:v>
                </c:pt>
                <c:pt idx="17">
                  <c:v>Rock Valley</c:v>
                </c:pt>
                <c:pt idx="18">
                  <c:v>Monticello</c:v>
                </c:pt>
                <c:pt idx="19">
                  <c:v>Webster City</c:v>
                </c:pt>
                <c:pt idx="20">
                  <c:v>Lenox</c:v>
                </c:pt>
              </c:strCache>
            </c:strRef>
          </c:cat>
          <c:val>
            <c:numRef>
              <c:f>State_Val_PP_Compare!$I$8:$I$28</c:f>
              <c:numCache>
                <c:formatCode>_("$"* #,##0_);_("$"* \(#,##0\);_("$"* "-"??_);_(@_)</c:formatCode>
                <c:ptCount val="21"/>
                <c:pt idx="0">
                  <c:v>487573</c:v>
                </c:pt>
                <c:pt idx="1">
                  <c:v>481322</c:v>
                </c:pt>
                <c:pt idx="2">
                  <c:v>478556</c:v>
                </c:pt>
                <c:pt idx="3">
                  <c:v>480548</c:v>
                </c:pt>
                <c:pt idx="4">
                  <c:v>500284</c:v>
                </c:pt>
                <c:pt idx="5">
                  <c:v>490670</c:v>
                </c:pt>
                <c:pt idx="6">
                  <c:v>516088</c:v>
                </c:pt>
                <c:pt idx="7">
                  <c:v>500729</c:v>
                </c:pt>
                <c:pt idx="8">
                  <c:v>501456</c:v>
                </c:pt>
                <c:pt idx="9">
                  <c:v>488892</c:v>
                </c:pt>
                <c:pt idx="10">
                  <c:v>464652</c:v>
                </c:pt>
                <c:pt idx="11">
                  <c:v>478772</c:v>
                </c:pt>
                <c:pt idx="12">
                  <c:v>469798</c:v>
                </c:pt>
                <c:pt idx="13">
                  <c:v>476334</c:v>
                </c:pt>
                <c:pt idx="14">
                  <c:v>473080</c:v>
                </c:pt>
                <c:pt idx="15">
                  <c:v>555558</c:v>
                </c:pt>
                <c:pt idx="16">
                  <c:v>488396</c:v>
                </c:pt>
                <c:pt idx="17">
                  <c:v>481625</c:v>
                </c:pt>
                <c:pt idx="18">
                  <c:v>452975</c:v>
                </c:pt>
                <c:pt idx="19">
                  <c:v>479442</c:v>
                </c:pt>
                <c:pt idx="20">
                  <c:v>455907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8-47A2-B02C-3CDD9F0ED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38140288"/>
        <c:axId val="138376704"/>
      </c:barChart>
      <c:lineChart>
        <c:grouping val="standard"/>
        <c:varyColors val="0"/>
        <c:ser>
          <c:idx val="0"/>
          <c:order val="1"/>
          <c:tx>
            <c:strRef>
              <c:f>State_Val_PP_Compare!$N$7</c:f>
              <c:strCache>
                <c:ptCount val="1"/>
                <c:pt idx="0">
                  <c:v>State Average</c:v>
                </c:pt>
              </c:strCache>
            </c:strRef>
          </c:tx>
          <c:spPr>
            <a:ln w="41275"/>
          </c:spPr>
          <c:marker>
            <c:symbol val="none"/>
          </c:marker>
          <c:val>
            <c:numRef>
              <c:f>State_Val_PP_Compare!$N$8:$N$28</c:f>
              <c:numCache>
                <c:formatCode>_("$"* #,##0_);_("$"* \(#,##0\);_("$"* "-"??_);_(@_)</c:formatCode>
                <c:ptCount val="21"/>
                <c:pt idx="0">
                  <c:v>461641.19225140812</c:v>
                </c:pt>
                <c:pt idx="1">
                  <c:v>461641.19225140812</c:v>
                </c:pt>
                <c:pt idx="2">
                  <c:v>461641.19225140812</c:v>
                </c:pt>
                <c:pt idx="3">
                  <c:v>461641.19225140812</c:v>
                </c:pt>
                <c:pt idx="4">
                  <c:v>461641.19225140812</c:v>
                </c:pt>
                <c:pt idx="5">
                  <c:v>461641.19225140812</c:v>
                </c:pt>
                <c:pt idx="6">
                  <c:v>461641.19225140812</c:v>
                </c:pt>
                <c:pt idx="7">
                  <c:v>461641.19225140812</c:v>
                </c:pt>
                <c:pt idx="8">
                  <c:v>461641.19225140812</c:v>
                </c:pt>
                <c:pt idx="9">
                  <c:v>461641.19225140812</c:v>
                </c:pt>
                <c:pt idx="10">
                  <c:v>461641.19225140812</c:v>
                </c:pt>
                <c:pt idx="11">
                  <c:v>461641.19225140812</c:v>
                </c:pt>
                <c:pt idx="12">
                  <c:v>461641.19225140812</c:v>
                </c:pt>
                <c:pt idx="13">
                  <c:v>461641.19225140812</c:v>
                </c:pt>
                <c:pt idx="14">
                  <c:v>461641.19225140812</c:v>
                </c:pt>
                <c:pt idx="15">
                  <c:v>461641.19225140812</c:v>
                </c:pt>
                <c:pt idx="16">
                  <c:v>461641.19225140812</c:v>
                </c:pt>
                <c:pt idx="17">
                  <c:v>461641.19225140812</c:v>
                </c:pt>
                <c:pt idx="18">
                  <c:v>461641.19225140812</c:v>
                </c:pt>
                <c:pt idx="19">
                  <c:v>461641.19225140812</c:v>
                </c:pt>
                <c:pt idx="20">
                  <c:v>461641.19225140812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28-47A2-B02C-3CDD9F0EDE13}"/>
            </c:ext>
          </c:extLst>
        </c:ser>
        <c:ser>
          <c:idx val="1"/>
          <c:order val="2"/>
          <c:tx>
            <c:strRef>
              <c:f>State_Val_PP_Compare!$P$7</c:f>
              <c:strCache>
                <c:ptCount val="1"/>
                <c:pt idx="0">
                  <c:v>State Median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State_Val_PP_Compare!$P$8:$P$28</c:f>
              <c:numCache>
                <c:formatCode>_("$"* #,##0_);_("$"* \(#,##0\);_("$"* "-"??_);_(@_)</c:formatCode>
                <c:ptCount val="21"/>
                <c:pt idx="0">
                  <c:v>525403</c:v>
                </c:pt>
                <c:pt idx="1">
                  <c:v>525403</c:v>
                </c:pt>
                <c:pt idx="2">
                  <c:v>525403</c:v>
                </c:pt>
                <c:pt idx="3">
                  <c:v>525403</c:v>
                </c:pt>
                <c:pt idx="4">
                  <c:v>525403</c:v>
                </c:pt>
                <c:pt idx="5">
                  <c:v>525403</c:v>
                </c:pt>
                <c:pt idx="6">
                  <c:v>525403</c:v>
                </c:pt>
                <c:pt idx="7">
                  <c:v>525403</c:v>
                </c:pt>
                <c:pt idx="8">
                  <c:v>525403</c:v>
                </c:pt>
                <c:pt idx="9">
                  <c:v>525403</c:v>
                </c:pt>
                <c:pt idx="10">
                  <c:v>525403</c:v>
                </c:pt>
                <c:pt idx="11">
                  <c:v>525403</c:v>
                </c:pt>
                <c:pt idx="12">
                  <c:v>525403</c:v>
                </c:pt>
                <c:pt idx="13">
                  <c:v>525403</c:v>
                </c:pt>
                <c:pt idx="14">
                  <c:v>525403</c:v>
                </c:pt>
                <c:pt idx="15">
                  <c:v>525403</c:v>
                </c:pt>
                <c:pt idx="16">
                  <c:v>525403</c:v>
                </c:pt>
                <c:pt idx="17">
                  <c:v>525403</c:v>
                </c:pt>
                <c:pt idx="18">
                  <c:v>525403</c:v>
                </c:pt>
                <c:pt idx="19">
                  <c:v>525403</c:v>
                </c:pt>
                <c:pt idx="20">
                  <c:v>525403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8-47A2-B02C-3CDD9F0ED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40288"/>
        <c:axId val="138376704"/>
      </c:lineChart>
      <c:catAx>
        <c:axId val="138140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8376704"/>
        <c:crosses val="autoZero"/>
        <c:auto val="1"/>
        <c:lblAlgn val="ctr"/>
        <c:lblOffset val="100"/>
        <c:noMultiLvlLbl val="0"/>
      </c:catAx>
      <c:valAx>
        <c:axId val="138376704"/>
        <c:scaling>
          <c:orientation val="minMax"/>
          <c:min val="0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1381402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School District Property Tax Rates</a:t>
            </a:r>
          </a:p>
        </c:rich>
      </c:tx>
      <c:layout>
        <c:manualLayout>
          <c:xMode val="edge"/>
          <c:yMode val="edge"/>
          <c:x val="1.3847427710864602E-2"/>
          <c:y val="2.347417840375586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State_Val_PP_Compare!$I$7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3-83DD-457F-8624-44BE25579F4D}"/>
              </c:ext>
            </c:extLst>
          </c:dPt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State_Val_PP_Compare!$C$8:$C$28</c:f>
              <c:strCache>
                <c:ptCount val="21"/>
                <c:pt idx="0">
                  <c:v>Clear Creek-Amana</c:v>
                </c:pt>
                <c:pt idx="1">
                  <c:v>Camanche</c:v>
                </c:pt>
                <c:pt idx="2">
                  <c:v>Urbandale</c:v>
                </c:pt>
                <c:pt idx="3">
                  <c:v>Louisa-Muscatine</c:v>
                </c:pt>
                <c:pt idx="4">
                  <c:v>East Buchanan</c:v>
                </c:pt>
                <c:pt idx="5">
                  <c:v>Waukee</c:v>
                </c:pt>
                <c:pt idx="6">
                  <c:v>Twin Cedars</c:v>
                </c:pt>
                <c:pt idx="7">
                  <c:v>Akron-Westfield</c:v>
                </c:pt>
                <c:pt idx="8">
                  <c:v>Martensdale-St Marys</c:v>
                </c:pt>
                <c:pt idx="9">
                  <c:v>Central Clayton</c:v>
                </c:pt>
                <c:pt idx="10">
                  <c:v>Woodbine</c:v>
                </c:pt>
                <c:pt idx="11">
                  <c:v>Gilbert</c:v>
                </c:pt>
                <c:pt idx="12">
                  <c:v>Springville</c:v>
                </c:pt>
                <c:pt idx="13">
                  <c:v>Eldora-New Providence</c:v>
                </c:pt>
                <c:pt idx="14">
                  <c:v>Bettendorf</c:v>
                </c:pt>
                <c:pt idx="15">
                  <c:v>Le Mars</c:v>
                </c:pt>
                <c:pt idx="16">
                  <c:v>Underwood</c:v>
                </c:pt>
                <c:pt idx="17">
                  <c:v>Rock Valley</c:v>
                </c:pt>
                <c:pt idx="18">
                  <c:v>Monticello</c:v>
                </c:pt>
                <c:pt idx="19">
                  <c:v>Webster City</c:v>
                </c:pt>
                <c:pt idx="20">
                  <c:v>Lenox</c:v>
                </c:pt>
              </c:strCache>
            </c:strRef>
          </c:cat>
          <c:val>
            <c:numRef>
              <c:f>State_Val_PP_Compare!$K$8:$K$28</c:f>
              <c:numCache>
                <c:formatCode>_("$"* #,##0.0000_);_("$"* \(#,##0.0000\);_("$"* "-"??_);_(@_)</c:formatCode>
                <c:ptCount val="21"/>
                <c:pt idx="0">
                  <c:v>16.957239999999999</c:v>
                </c:pt>
                <c:pt idx="1">
                  <c:v>17.93451</c:v>
                </c:pt>
                <c:pt idx="2">
                  <c:v>17.936520000000002</c:v>
                </c:pt>
                <c:pt idx="3">
                  <c:v>11.32621</c:v>
                </c:pt>
                <c:pt idx="4">
                  <c:v>13.93276</c:v>
                </c:pt>
                <c:pt idx="5">
                  <c:v>17.758759999999999</c:v>
                </c:pt>
                <c:pt idx="6">
                  <c:v>11.35486</c:v>
                </c:pt>
                <c:pt idx="7">
                  <c:v>16.910209999999999</c:v>
                </c:pt>
                <c:pt idx="8">
                  <c:v>15.863440000000001</c:v>
                </c:pt>
                <c:pt idx="9">
                  <c:v>13.58217</c:v>
                </c:pt>
                <c:pt idx="10">
                  <c:v>13.52388</c:v>
                </c:pt>
                <c:pt idx="11">
                  <c:v>17.994869999999999</c:v>
                </c:pt>
                <c:pt idx="12">
                  <c:v>14.88294</c:v>
                </c:pt>
                <c:pt idx="13">
                  <c:v>13.63166</c:v>
                </c:pt>
                <c:pt idx="14">
                  <c:v>12.34224</c:v>
                </c:pt>
                <c:pt idx="15">
                  <c:v>11.87224</c:v>
                </c:pt>
                <c:pt idx="16">
                  <c:v>15.454090000000001</c:v>
                </c:pt>
                <c:pt idx="17">
                  <c:v>15.848319999999999</c:v>
                </c:pt>
                <c:pt idx="18">
                  <c:v>15.866400000000001</c:v>
                </c:pt>
                <c:pt idx="19">
                  <c:v>12.744400000000001</c:v>
                </c:pt>
                <c:pt idx="20">
                  <c:v>15.85425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DD-457F-8624-44BE25579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38140288"/>
        <c:axId val="138376704"/>
      </c:barChart>
      <c:lineChart>
        <c:grouping val="standard"/>
        <c:varyColors val="0"/>
        <c:ser>
          <c:idx val="0"/>
          <c:order val="1"/>
          <c:tx>
            <c:strRef>
              <c:f>State_Val_PP_Compare!$R$7</c:f>
              <c:strCache>
                <c:ptCount val="1"/>
                <c:pt idx="0">
                  <c:v>State Average</c:v>
                </c:pt>
              </c:strCache>
            </c:strRef>
          </c:tx>
          <c:spPr>
            <a:ln w="9525"/>
          </c:spPr>
          <c:marker>
            <c:symbol val="none"/>
          </c:marker>
          <c:val>
            <c:numRef>
              <c:f>State_Val_PP_Compare!$R$8:$R$28</c:f>
              <c:numCache>
                <c:formatCode>_("$"* #,##0.0000_);_("$"* \(#,##0.0000\);_("$"* "-"??_);_(@_)</c:formatCode>
                <c:ptCount val="21"/>
                <c:pt idx="0">
                  <c:v>13.234944676923073</c:v>
                </c:pt>
                <c:pt idx="1">
                  <c:v>13.234944676923073</c:v>
                </c:pt>
                <c:pt idx="2">
                  <c:v>13.234944676923073</c:v>
                </c:pt>
                <c:pt idx="3">
                  <c:v>13.234944676923073</c:v>
                </c:pt>
                <c:pt idx="4">
                  <c:v>13.234944676923073</c:v>
                </c:pt>
                <c:pt idx="5">
                  <c:v>13.234944676923073</c:v>
                </c:pt>
                <c:pt idx="6">
                  <c:v>13.234944676923073</c:v>
                </c:pt>
                <c:pt idx="7">
                  <c:v>13.234944676923073</c:v>
                </c:pt>
                <c:pt idx="8">
                  <c:v>13.234944676923073</c:v>
                </c:pt>
                <c:pt idx="9">
                  <c:v>13.234944676923073</c:v>
                </c:pt>
                <c:pt idx="10">
                  <c:v>13.234944676923073</c:v>
                </c:pt>
                <c:pt idx="11">
                  <c:v>13.234944676923073</c:v>
                </c:pt>
                <c:pt idx="12">
                  <c:v>13.234944676923073</c:v>
                </c:pt>
                <c:pt idx="13">
                  <c:v>13.234944676923073</c:v>
                </c:pt>
                <c:pt idx="14">
                  <c:v>13.234944676923073</c:v>
                </c:pt>
                <c:pt idx="15">
                  <c:v>13.234944676923073</c:v>
                </c:pt>
                <c:pt idx="16">
                  <c:v>13.234944676923073</c:v>
                </c:pt>
                <c:pt idx="17">
                  <c:v>13.234944676923073</c:v>
                </c:pt>
                <c:pt idx="18">
                  <c:v>13.234944676923073</c:v>
                </c:pt>
                <c:pt idx="19">
                  <c:v>13.234944676923073</c:v>
                </c:pt>
                <c:pt idx="20">
                  <c:v>13.234944676923073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DD-457F-8624-44BE25579F4D}"/>
            </c:ext>
          </c:extLst>
        </c:ser>
        <c:ser>
          <c:idx val="1"/>
          <c:order val="2"/>
          <c:tx>
            <c:strRef>
              <c:f>State_Val_PP_Compare!$T$7</c:f>
              <c:strCache>
                <c:ptCount val="1"/>
                <c:pt idx="0">
                  <c:v>State Median</c:v>
                </c:pt>
              </c:strCache>
            </c:strRef>
          </c:tx>
          <c:spPr>
            <a:ln w="9525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State_Val_PP_Compare!$T$8:$T$28</c:f>
              <c:numCache>
                <c:formatCode>_("$"* #,##0.0000_);_("$"* \(#,##0.0000\);_("$"* "-"??_);_(@_)</c:formatCode>
                <c:ptCount val="21"/>
                <c:pt idx="0">
                  <c:v>12.939870000000001</c:v>
                </c:pt>
                <c:pt idx="1">
                  <c:v>12.939870000000001</c:v>
                </c:pt>
                <c:pt idx="2">
                  <c:v>12.939870000000001</c:v>
                </c:pt>
                <c:pt idx="3">
                  <c:v>12.939870000000001</c:v>
                </c:pt>
                <c:pt idx="4">
                  <c:v>12.939870000000001</c:v>
                </c:pt>
                <c:pt idx="5">
                  <c:v>12.939870000000001</c:v>
                </c:pt>
                <c:pt idx="6">
                  <c:v>12.939870000000001</c:v>
                </c:pt>
                <c:pt idx="7">
                  <c:v>12.939870000000001</c:v>
                </c:pt>
                <c:pt idx="8">
                  <c:v>12.939870000000001</c:v>
                </c:pt>
                <c:pt idx="9">
                  <c:v>12.939870000000001</c:v>
                </c:pt>
                <c:pt idx="10">
                  <c:v>12.939870000000001</c:v>
                </c:pt>
                <c:pt idx="11">
                  <c:v>12.939870000000001</c:v>
                </c:pt>
                <c:pt idx="12">
                  <c:v>12.939870000000001</c:v>
                </c:pt>
                <c:pt idx="13">
                  <c:v>12.939870000000001</c:v>
                </c:pt>
                <c:pt idx="14">
                  <c:v>12.939870000000001</c:v>
                </c:pt>
                <c:pt idx="15">
                  <c:v>12.939870000000001</c:v>
                </c:pt>
                <c:pt idx="16">
                  <c:v>12.939870000000001</c:v>
                </c:pt>
                <c:pt idx="17">
                  <c:v>12.939870000000001</c:v>
                </c:pt>
                <c:pt idx="18">
                  <c:v>12.939870000000001</c:v>
                </c:pt>
                <c:pt idx="19">
                  <c:v>12.939870000000001</c:v>
                </c:pt>
                <c:pt idx="20">
                  <c:v>12.939870000000001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DD-457F-8624-44BE25579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40288"/>
        <c:axId val="138376704"/>
      </c:lineChart>
      <c:catAx>
        <c:axId val="138140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8376704"/>
        <c:crosses val="autoZero"/>
        <c:auto val="1"/>
        <c:lblAlgn val="ctr"/>
        <c:lblOffset val="100"/>
        <c:noMultiLvlLbl val="0"/>
      </c:catAx>
      <c:valAx>
        <c:axId val="138376704"/>
        <c:scaling>
          <c:orientation val="minMax"/>
          <c:min val="0"/>
        </c:scaling>
        <c:delete val="0"/>
        <c:axPos val="l"/>
        <c:numFmt formatCode="&quot;$&quot;#,##0.00" sourceLinked="0"/>
        <c:majorTickMark val="out"/>
        <c:minorTickMark val="none"/>
        <c:tickLblPos val="nextTo"/>
        <c:crossAx val="1381402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Net Taxable Valuations Per Pupil</a:t>
            </a:r>
          </a:p>
        </c:rich>
      </c:tx>
      <c:layout>
        <c:manualLayout>
          <c:xMode val="edge"/>
          <c:yMode val="edge"/>
          <c:x val="5.0646108260857473E-3"/>
          <c:y val="2.285714285714285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AEA_Val_PP_Compare!$I$7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0-569B-49D2-9730-90AAEEEE9EFF}"/>
              </c:ext>
            </c:extLst>
          </c:dPt>
          <c:cat>
            <c:strRef>
              <c:f>AEA_Val_PP_Compare!$C$8:$C$28</c:f>
              <c:strCache>
                <c:ptCount val="21"/>
                <c:pt idx="10">
                  <c:v>AGWSR</c:v>
                </c:pt>
                <c:pt idx="11">
                  <c:v>Alden</c:v>
                </c:pt>
                <c:pt idx="12">
                  <c:v>North Butler</c:v>
                </c:pt>
                <c:pt idx="13">
                  <c:v>Aplington-Parkersburg</c:v>
                </c:pt>
                <c:pt idx="14">
                  <c:v>BCLUW</c:v>
                </c:pt>
                <c:pt idx="15">
                  <c:v>Belmond-Klemme</c:v>
                </c:pt>
                <c:pt idx="16">
                  <c:v>West Hancock</c:v>
                </c:pt>
                <c:pt idx="17">
                  <c:v>Brooklyn-Guernsey-Malcom</c:v>
                </c:pt>
                <c:pt idx="18">
                  <c:v>North Iowa</c:v>
                </c:pt>
                <c:pt idx="19">
                  <c:v>CAL</c:v>
                </c:pt>
                <c:pt idx="20">
                  <c:v>Cedar Falls</c:v>
                </c:pt>
              </c:strCache>
            </c:strRef>
          </c:cat>
          <c:val>
            <c:numRef>
              <c:f>AEA_Val_PP_Compare!$I$8:$I$28</c:f>
              <c:numCache>
                <c:formatCode>_("$"* #,##0_);_("$"* \(#,##0\);_("$"* "-"??_);_(@_)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738235</c:v>
                </c:pt>
                <c:pt idx="11">
                  <c:v>669354</c:v>
                </c:pt>
                <c:pt idx="12">
                  <c:v>613736</c:v>
                </c:pt>
                <c:pt idx="13">
                  <c:v>444701</c:v>
                </c:pt>
                <c:pt idx="14">
                  <c:v>758370</c:v>
                </c:pt>
                <c:pt idx="15">
                  <c:v>527049</c:v>
                </c:pt>
                <c:pt idx="16">
                  <c:v>626726</c:v>
                </c:pt>
                <c:pt idx="17">
                  <c:v>622933</c:v>
                </c:pt>
                <c:pt idx="18">
                  <c:v>957083</c:v>
                </c:pt>
                <c:pt idx="19">
                  <c:v>728785</c:v>
                </c:pt>
                <c:pt idx="20">
                  <c:v>438964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E9-4C7E-8FFC-05BA21FD5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0187904"/>
        <c:axId val="143405440"/>
      </c:barChart>
      <c:lineChart>
        <c:grouping val="standard"/>
        <c:varyColors val="0"/>
        <c:ser>
          <c:idx val="0"/>
          <c:order val="1"/>
          <c:tx>
            <c:strRef>
              <c:f>AEA_Val_PP_Compare!$N$7</c:f>
              <c:strCache>
                <c:ptCount val="1"/>
                <c:pt idx="0">
                  <c:v>State Average</c:v>
                </c:pt>
              </c:strCache>
            </c:strRef>
          </c:tx>
          <c:spPr>
            <a:ln w="41275"/>
          </c:spPr>
          <c:marker>
            <c:symbol val="none"/>
          </c:marker>
          <c:val>
            <c:numRef>
              <c:f>AEA_Val_PP_Compare!$N$8:$N$28</c:f>
              <c:numCache>
                <c:formatCode>_("$"* #,##0_);_("$"* \(#,##0\);_("$"* "-"??_);_(@_)</c:formatCode>
                <c:ptCount val="21"/>
                <c:pt idx="0">
                  <c:v>461641.19225140812</c:v>
                </c:pt>
                <c:pt idx="1">
                  <c:v>461641.19225140812</c:v>
                </c:pt>
                <c:pt idx="2">
                  <c:v>461641.19225140812</c:v>
                </c:pt>
                <c:pt idx="3">
                  <c:v>461641.19225140812</c:v>
                </c:pt>
                <c:pt idx="4">
                  <c:v>461641.19225140812</c:v>
                </c:pt>
                <c:pt idx="5">
                  <c:v>461641.19225140812</c:v>
                </c:pt>
                <c:pt idx="6">
                  <c:v>461641.19225140812</c:v>
                </c:pt>
                <c:pt idx="7">
                  <c:v>461641.19225140812</c:v>
                </c:pt>
                <c:pt idx="8">
                  <c:v>461641.19225140812</c:v>
                </c:pt>
                <c:pt idx="9">
                  <c:v>461641.19225140812</c:v>
                </c:pt>
                <c:pt idx="10">
                  <c:v>461641.19225140812</c:v>
                </c:pt>
                <c:pt idx="11">
                  <c:v>461641.19225140812</c:v>
                </c:pt>
                <c:pt idx="12">
                  <c:v>461641.19225140812</c:v>
                </c:pt>
                <c:pt idx="13">
                  <c:v>461641.19225140812</c:v>
                </c:pt>
                <c:pt idx="14">
                  <c:v>461641.19225140812</c:v>
                </c:pt>
                <c:pt idx="15">
                  <c:v>461641.19225140812</c:v>
                </c:pt>
                <c:pt idx="16">
                  <c:v>461641.19225140812</c:v>
                </c:pt>
                <c:pt idx="17">
                  <c:v>461641.19225140812</c:v>
                </c:pt>
                <c:pt idx="18">
                  <c:v>461641.19225140812</c:v>
                </c:pt>
                <c:pt idx="19">
                  <c:v>461641.19225140812</c:v>
                </c:pt>
                <c:pt idx="20">
                  <c:v>461641.19225140812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E9-4C7E-8FFC-05BA21FD5128}"/>
            </c:ext>
          </c:extLst>
        </c:ser>
        <c:ser>
          <c:idx val="1"/>
          <c:order val="2"/>
          <c:tx>
            <c:strRef>
              <c:f>AEA_Val_PP_Compare!$P$7</c:f>
              <c:strCache>
                <c:ptCount val="1"/>
                <c:pt idx="0">
                  <c:v>State Median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AEA_Val_PP_Compare!$P$8:$P$28</c:f>
              <c:numCache>
                <c:formatCode>_("$"* #,##0_);_("$"* \(#,##0\);_("$"* "-"??_);_(@_)</c:formatCode>
                <c:ptCount val="21"/>
                <c:pt idx="0">
                  <c:v>525403</c:v>
                </c:pt>
                <c:pt idx="1">
                  <c:v>525403</c:v>
                </c:pt>
                <c:pt idx="2">
                  <c:v>525403</c:v>
                </c:pt>
                <c:pt idx="3">
                  <c:v>525403</c:v>
                </c:pt>
                <c:pt idx="4">
                  <c:v>525403</c:v>
                </c:pt>
                <c:pt idx="5">
                  <c:v>525403</c:v>
                </c:pt>
                <c:pt idx="6">
                  <c:v>525403</c:v>
                </c:pt>
                <c:pt idx="7">
                  <c:v>525403</c:v>
                </c:pt>
                <c:pt idx="8">
                  <c:v>525403</c:v>
                </c:pt>
                <c:pt idx="9">
                  <c:v>525403</c:v>
                </c:pt>
                <c:pt idx="10">
                  <c:v>525403</c:v>
                </c:pt>
                <c:pt idx="11">
                  <c:v>525403</c:v>
                </c:pt>
                <c:pt idx="12">
                  <c:v>525403</c:v>
                </c:pt>
                <c:pt idx="13">
                  <c:v>525403</c:v>
                </c:pt>
                <c:pt idx="14">
                  <c:v>525403</c:v>
                </c:pt>
                <c:pt idx="15">
                  <c:v>525403</c:v>
                </c:pt>
                <c:pt idx="16">
                  <c:v>525403</c:v>
                </c:pt>
                <c:pt idx="17">
                  <c:v>525403</c:v>
                </c:pt>
                <c:pt idx="18">
                  <c:v>525403</c:v>
                </c:pt>
                <c:pt idx="19">
                  <c:v>525403</c:v>
                </c:pt>
                <c:pt idx="20">
                  <c:v>525403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E9-4C7E-8FFC-05BA21FD5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87904"/>
        <c:axId val="143405440"/>
      </c:lineChart>
      <c:catAx>
        <c:axId val="140187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3405440"/>
        <c:crosses val="autoZero"/>
        <c:auto val="1"/>
        <c:lblAlgn val="ctr"/>
        <c:lblOffset val="100"/>
        <c:noMultiLvlLbl val="0"/>
      </c:catAx>
      <c:valAx>
        <c:axId val="143405440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crossAx val="1401879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School District Property Tax Rates</a:t>
            </a:r>
          </a:p>
        </c:rich>
      </c:tx>
      <c:layout>
        <c:manualLayout>
          <c:xMode val="edge"/>
          <c:yMode val="edge"/>
          <c:x val="1.194624191139871E-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24255286904468E-2"/>
          <c:y val="0.12288477285535038"/>
          <c:w val="0.90932326838936073"/>
          <c:h val="0.44757256766391745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AEA_Val_PP_Compare!$I$7</c:f>
              <c:strCache>
                <c:ptCount val="1"/>
                <c:pt idx="0">
                  <c:v>Net Taxable Valuation Per Pupil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3-F81F-4E1E-B3D3-F0C312E9AFD7}"/>
              </c:ext>
            </c:extLst>
          </c:dPt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AEA_Val_PP_Compare!$C$8:$C$28</c:f>
              <c:strCache>
                <c:ptCount val="21"/>
                <c:pt idx="10">
                  <c:v>AGWSR</c:v>
                </c:pt>
                <c:pt idx="11">
                  <c:v>Alden</c:v>
                </c:pt>
                <c:pt idx="12">
                  <c:v>North Butler</c:v>
                </c:pt>
                <c:pt idx="13">
                  <c:v>Aplington-Parkersburg</c:v>
                </c:pt>
                <c:pt idx="14">
                  <c:v>BCLUW</c:v>
                </c:pt>
                <c:pt idx="15">
                  <c:v>Belmond-Klemme</c:v>
                </c:pt>
                <c:pt idx="16">
                  <c:v>West Hancock</c:v>
                </c:pt>
                <c:pt idx="17">
                  <c:v>Brooklyn-Guernsey-Malcom</c:v>
                </c:pt>
                <c:pt idx="18">
                  <c:v>North Iowa</c:v>
                </c:pt>
                <c:pt idx="19">
                  <c:v>CAL</c:v>
                </c:pt>
                <c:pt idx="20">
                  <c:v>Cedar Falls</c:v>
                </c:pt>
              </c:strCache>
            </c:strRef>
          </c:cat>
          <c:val>
            <c:numRef>
              <c:f>AEA_Val_PP_Compare!$K$8:$K$28</c:f>
              <c:numCache>
                <c:formatCode>_("$"* #,##0.0000_);_("$"* \(#,##0.0000\);_("$"* "-"??_);_(@_)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11.28739</c:v>
                </c:pt>
                <c:pt idx="11">
                  <c:v>12.128170000000001</c:v>
                </c:pt>
                <c:pt idx="12">
                  <c:v>9.7704400000000007</c:v>
                </c:pt>
                <c:pt idx="13">
                  <c:v>11.786009999999999</c:v>
                </c:pt>
                <c:pt idx="14">
                  <c:v>11.89762</c:v>
                </c:pt>
                <c:pt idx="15">
                  <c:v>12.90105</c:v>
                </c:pt>
                <c:pt idx="16">
                  <c:v>9.7247800000000009</c:v>
                </c:pt>
                <c:pt idx="17">
                  <c:v>15.115030000000001</c:v>
                </c:pt>
                <c:pt idx="18">
                  <c:v>10.057700000000001</c:v>
                </c:pt>
                <c:pt idx="19">
                  <c:v>9.7568599999999996</c:v>
                </c:pt>
                <c:pt idx="20">
                  <c:v>14.5275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1F-4E1E-B3D3-F0C312E9A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0187904"/>
        <c:axId val="143405440"/>
      </c:barChart>
      <c:lineChart>
        <c:grouping val="standard"/>
        <c:varyColors val="0"/>
        <c:ser>
          <c:idx val="0"/>
          <c:order val="1"/>
          <c:tx>
            <c:strRef>
              <c:f>AEA_Val_PP_Compare!$R$7</c:f>
              <c:strCache>
                <c:ptCount val="1"/>
                <c:pt idx="0">
                  <c:v>State Average</c:v>
                </c:pt>
              </c:strCache>
            </c:strRef>
          </c:tx>
          <c:spPr>
            <a:ln w="9525"/>
          </c:spPr>
          <c:marker>
            <c:symbol val="none"/>
          </c:marker>
          <c:val>
            <c:numRef>
              <c:f>AEA_Val_PP_Compare!$R$8:$R$28</c:f>
              <c:numCache>
                <c:formatCode>_("$"* #,##0.0000_);_("$"* \(#,##0.0000\);_("$"* "-"??_);_(@_)</c:formatCode>
                <c:ptCount val="21"/>
                <c:pt idx="0">
                  <c:v>13.234944676923073</c:v>
                </c:pt>
                <c:pt idx="1">
                  <c:v>13.234944676923073</c:v>
                </c:pt>
                <c:pt idx="2">
                  <c:v>13.234944676923073</c:v>
                </c:pt>
                <c:pt idx="3">
                  <c:v>13.234944676923073</c:v>
                </c:pt>
                <c:pt idx="4">
                  <c:v>13.234944676923073</c:v>
                </c:pt>
                <c:pt idx="5">
                  <c:v>13.234944676923073</c:v>
                </c:pt>
                <c:pt idx="6">
                  <c:v>13.234944676923073</c:v>
                </c:pt>
                <c:pt idx="7">
                  <c:v>13.234944676923073</c:v>
                </c:pt>
                <c:pt idx="8">
                  <c:v>13.234944676923073</c:v>
                </c:pt>
                <c:pt idx="9">
                  <c:v>13.234944676923073</c:v>
                </c:pt>
                <c:pt idx="10">
                  <c:v>13.234944676923073</c:v>
                </c:pt>
                <c:pt idx="11">
                  <c:v>13.234944676923073</c:v>
                </c:pt>
                <c:pt idx="12">
                  <c:v>13.234944676923073</c:v>
                </c:pt>
                <c:pt idx="13">
                  <c:v>13.234944676923073</c:v>
                </c:pt>
                <c:pt idx="14">
                  <c:v>13.234944676923073</c:v>
                </c:pt>
                <c:pt idx="15">
                  <c:v>13.234944676923073</c:v>
                </c:pt>
                <c:pt idx="16">
                  <c:v>13.234944676923073</c:v>
                </c:pt>
                <c:pt idx="17">
                  <c:v>13.234944676923073</c:v>
                </c:pt>
                <c:pt idx="18">
                  <c:v>13.234944676923073</c:v>
                </c:pt>
                <c:pt idx="19">
                  <c:v>13.234944676923073</c:v>
                </c:pt>
                <c:pt idx="20">
                  <c:v>13.234944676923073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1F-4E1E-B3D3-F0C312E9AFD7}"/>
            </c:ext>
          </c:extLst>
        </c:ser>
        <c:ser>
          <c:idx val="1"/>
          <c:order val="2"/>
          <c:tx>
            <c:strRef>
              <c:f>AEA_Val_PP_Compare!$T$7</c:f>
              <c:strCache>
                <c:ptCount val="1"/>
                <c:pt idx="0">
                  <c:v>State Median</c:v>
                </c:pt>
              </c:strCache>
            </c:strRef>
          </c:tx>
          <c:spPr>
            <a:ln w="9525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AEA_Val_PP_Compare!$T$8:$T$28</c:f>
              <c:numCache>
                <c:formatCode>_("$"* #,##0.0000_);_("$"* \(#,##0.0000\);_("$"* "-"??_);_(@_)</c:formatCode>
                <c:ptCount val="21"/>
                <c:pt idx="0">
                  <c:v>12.939870000000001</c:v>
                </c:pt>
                <c:pt idx="1">
                  <c:v>12.939870000000001</c:v>
                </c:pt>
                <c:pt idx="2">
                  <c:v>12.939870000000001</c:v>
                </c:pt>
                <c:pt idx="3">
                  <c:v>12.939870000000001</c:v>
                </c:pt>
                <c:pt idx="4">
                  <c:v>12.939870000000001</c:v>
                </c:pt>
                <c:pt idx="5">
                  <c:v>12.939870000000001</c:v>
                </c:pt>
                <c:pt idx="6">
                  <c:v>12.939870000000001</c:v>
                </c:pt>
                <c:pt idx="7">
                  <c:v>12.939870000000001</c:v>
                </c:pt>
                <c:pt idx="8">
                  <c:v>12.939870000000001</c:v>
                </c:pt>
                <c:pt idx="9">
                  <c:v>12.939870000000001</c:v>
                </c:pt>
                <c:pt idx="10">
                  <c:v>12.939870000000001</c:v>
                </c:pt>
                <c:pt idx="11">
                  <c:v>12.939870000000001</c:v>
                </c:pt>
                <c:pt idx="12">
                  <c:v>12.939870000000001</c:v>
                </c:pt>
                <c:pt idx="13">
                  <c:v>12.939870000000001</c:v>
                </c:pt>
                <c:pt idx="14">
                  <c:v>12.939870000000001</c:v>
                </c:pt>
                <c:pt idx="15">
                  <c:v>12.939870000000001</c:v>
                </c:pt>
                <c:pt idx="16">
                  <c:v>12.939870000000001</c:v>
                </c:pt>
                <c:pt idx="17">
                  <c:v>12.939870000000001</c:v>
                </c:pt>
                <c:pt idx="18">
                  <c:v>12.939870000000001</c:v>
                </c:pt>
                <c:pt idx="19">
                  <c:v>12.939870000000001</c:v>
                </c:pt>
                <c:pt idx="20">
                  <c:v>12.939870000000001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1F-4E1E-B3D3-F0C312E9A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87904"/>
        <c:axId val="143405440"/>
      </c:lineChart>
      <c:catAx>
        <c:axId val="140187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3405440"/>
        <c:crosses val="autoZero"/>
        <c:auto val="1"/>
        <c:lblAlgn val="ctr"/>
        <c:lblOffset val="100"/>
        <c:noMultiLvlLbl val="0"/>
      </c:catAx>
      <c:valAx>
        <c:axId val="143405440"/>
        <c:scaling>
          <c:orientation val="minMax"/>
        </c:scaling>
        <c:delete val="0"/>
        <c:axPos val="l"/>
        <c:numFmt formatCode="&quot;$&quot;#,##0.00" sourceLinked="0"/>
        <c:majorTickMark val="out"/>
        <c:minorTickMark val="none"/>
        <c:tickLblPos val="nextTo"/>
        <c:crossAx val="1401879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30</xdr:row>
      <xdr:rowOff>34290</xdr:rowOff>
    </xdr:from>
    <xdr:to>
      <xdr:col>11</xdr:col>
      <xdr:colOff>28575</xdr:colOff>
      <xdr:row>50</xdr:row>
      <xdr:rowOff>13335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11</xdr:col>
      <xdr:colOff>0</xdr:colOff>
      <xdr:row>69</xdr:row>
      <xdr:rowOff>93346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6A459D-EE52-43B0-BACD-D301BEE0E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43814</xdr:colOff>
      <xdr:row>30</xdr:row>
      <xdr:rowOff>76200</xdr:rowOff>
    </xdr:from>
    <xdr:to>
      <xdr:col>11</xdr:col>
      <xdr:colOff>19049</xdr:colOff>
      <xdr:row>51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51</xdr:row>
      <xdr:rowOff>19050</xdr:rowOff>
    </xdr:from>
    <xdr:to>
      <xdr:col>11</xdr:col>
      <xdr:colOff>43815</xdr:colOff>
      <xdr:row>70</xdr:row>
      <xdr:rowOff>87630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1B1EA6-7421-4D89-9317-0BF45B341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</xdr:colOff>
      <xdr:row>30</xdr:row>
      <xdr:rowOff>38101</xdr:rowOff>
    </xdr:from>
    <xdr:to>
      <xdr:col>10</xdr:col>
      <xdr:colOff>1661160</xdr:colOff>
      <xdr:row>52</xdr:row>
      <xdr:rowOff>7621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30480</xdr:colOff>
      <xdr:row>51</xdr:row>
      <xdr:rowOff>104775</xdr:rowOff>
    </xdr:from>
    <xdr:to>
      <xdr:col>11</xdr:col>
      <xdr:colOff>1905</xdr:colOff>
      <xdr:row>71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1A9738-D580-405C-9E48-DE88B55B8C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19050</xdr:rowOff>
    </xdr:from>
    <xdr:to>
      <xdr:col>11</xdr:col>
      <xdr:colOff>1</xdr:colOff>
      <xdr:row>50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50</xdr:row>
      <xdr:rowOff>152400</xdr:rowOff>
    </xdr:from>
    <xdr:to>
      <xdr:col>11</xdr:col>
      <xdr:colOff>1</xdr:colOff>
      <xdr:row>70</xdr:row>
      <xdr:rowOff>160020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CEA6D4-7D02-4C74-8D1F-7FEFFBAD5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41911</xdr:rowOff>
    </xdr:from>
    <xdr:to>
      <xdr:col>10</xdr:col>
      <xdr:colOff>1196340</xdr:colOff>
      <xdr:row>50</xdr:row>
      <xdr:rowOff>137161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51</xdr:row>
      <xdr:rowOff>0</xdr:rowOff>
    </xdr:from>
    <xdr:to>
      <xdr:col>10</xdr:col>
      <xdr:colOff>1196340</xdr:colOff>
      <xdr:row>70</xdr:row>
      <xdr:rowOff>106680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72898E-E3C5-4B06-B717-FEB7EFE0C8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3"/>
  <sheetViews>
    <sheetView tabSelected="1" workbookViewId="0">
      <selection activeCell="B1" sqref="B1"/>
    </sheetView>
  </sheetViews>
  <sheetFormatPr baseColWidth="10" defaultColWidth="8.796875" defaultRowHeight="13"/>
  <cols>
    <col min="1" max="1" width="1.59765625" style="106" customWidth="1"/>
    <col min="2" max="2" width="58" style="100" customWidth="1"/>
    <col min="3" max="3" width="19.59765625" style="106" customWidth="1"/>
    <col min="4" max="16384" width="8.796875" style="106"/>
  </cols>
  <sheetData>
    <row r="1" spans="2:3" ht="18">
      <c r="B1" s="167" t="s">
        <v>296</v>
      </c>
      <c r="C1" s="32" t="s">
        <v>411</v>
      </c>
    </row>
    <row r="3" spans="2:3">
      <c r="B3" s="99" t="s">
        <v>297</v>
      </c>
    </row>
    <row r="4" spans="2:3">
      <c r="B4" s="99" t="s">
        <v>410</v>
      </c>
      <c r="C4" s="106" t="s">
        <v>334</v>
      </c>
    </row>
    <row r="5" spans="2:3" ht="9.75" customHeight="1"/>
    <row r="6" spans="2:3">
      <c r="B6" s="168" t="s">
        <v>298</v>
      </c>
      <c r="C6" s="96" t="s">
        <v>335</v>
      </c>
    </row>
    <row r="7" spans="2:3" ht="8" customHeight="1">
      <c r="C7" s="96"/>
    </row>
    <row r="8" spans="2:3" ht="16.5" customHeight="1">
      <c r="B8" s="168" t="s">
        <v>299</v>
      </c>
      <c r="C8" s="96" t="s">
        <v>300</v>
      </c>
    </row>
    <row r="9" spans="2:3" ht="8" customHeight="1">
      <c r="C9" s="96"/>
    </row>
    <row r="10" spans="2:3" ht="19.5" customHeight="1">
      <c r="B10" s="168" t="s">
        <v>301</v>
      </c>
      <c r="C10" s="96" t="s">
        <v>302</v>
      </c>
    </row>
    <row r="11" spans="2:3" ht="9" customHeight="1">
      <c r="C11" s="96"/>
    </row>
    <row r="12" spans="2:3" ht="18.75" customHeight="1">
      <c r="B12" s="168" t="s">
        <v>336</v>
      </c>
      <c r="C12" s="96" t="s">
        <v>337</v>
      </c>
    </row>
    <row r="13" spans="2:3" ht="9" customHeight="1">
      <c r="C13" s="96"/>
    </row>
    <row r="14" spans="2:3" ht="18.75" customHeight="1">
      <c r="B14" s="168" t="s">
        <v>336</v>
      </c>
      <c r="C14" s="96" t="s">
        <v>338</v>
      </c>
    </row>
    <row r="15" spans="2:3" ht="9" customHeight="1">
      <c r="C15" s="96"/>
    </row>
    <row r="16" spans="2:3" ht="17.25" customHeight="1">
      <c r="B16" s="168" t="s">
        <v>303</v>
      </c>
      <c r="C16" s="96" t="s">
        <v>317</v>
      </c>
    </row>
    <row r="19" spans="2:2">
      <c r="B19" s="100" t="s">
        <v>294</v>
      </c>
    </row>
    <row r="20" spans="2:2">
      <c r="B20" s="100" t="s">
        <v>318</v>
      </c>
    </row>
    <row r="21" spans="2:2">
      <c r="B21" s="100" t="s">
        <v>319</v>
      </c>
    </row>
    <row r="23" spans="2:2">
      <c r="B23" s="100" t="str">
        <f>Notes_for_Data_Pull!C14</f>
        <v>Updated 7/18/2025</v>
      </c>
    </row>
  </sheetData>
  <hyperlinks>
    <hyperlink ref="B6" location="Summary_AllDistricts!A1" display="Click here for list of all districts" xr:uid="{00000000-0004-0000-0000-000000000000}"/>
    <hyperlink ref="B10" location="AEAEnr_Compare!C3" display="Click here for district comparisons by enrollment within the AEA" xr:uid="{00000000-0004-0000-0000-000001000000}"/>
    <hyperlink ref="B8" location="StateEnr_Compare!A1" display="Click here for district comparison by enrolllments" xr:uid="{00000000-0004-0000-0000-000002000000}"/>
    <hyperlink ref="B16" location="Self_Select!A1" display="Click here to self-select districts" xr:uid="{00000000-0004-0000-0000-000003000000}"/>
    <hyperlink ref="B12" location="State_Val_PP_Compare!C3" display="Click here for district comparison by valuations per pupil" xr:uid="{00000000-0004-0000-0000-000004000000}"/>
    <hyperlink ref="B14" location="AEA_Val_PP_Compare!C3" display="Click here for district comparison by valuations per pupil" xr:uid="{00000000-0004-0000-0000-000005000000}"/>
  </hyperlinks>
  <pageMargins left="0.7" right="0.7" top="0.75" bottom="0.75" header="0.3" footer="0.3"/>
  <pageSetup orientation="landscape" r:id="rId1"/>
  <headerFooter>
    <oddFooter>&amp;L&amp;K04+000©Iowa Association of School Boards&amp;RIASB:  &amp;F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336"/>
  <sheetViews>
    <sheetView workbookViewId="0">
      <selection activeCell="AD321" sqref="AD321"/>
    </sheetView>
  </sheetViews>
  <sheetFormatPr baseColWidth="10" defaultColWidth="9.19921875" defaultRowHeight="13"/>
  <cols>
    <col min="1" max="1" width="1.19921875" style="38" customWidth="1"/>
    <col min="2" max="2" width="25.19921875" style="39" bestFit="1" customWidth="1"/>
    <col min="3" max="3" width="1.3984375" style="38" customWidth="1"/>
    <col min="4" max="4" width="10.796875" style="38" bestFit="1" customWidth="1"/>
    <col min="5" max="5" width="2.19921875" style="38" customWidth="1"/>
    <col min="6" max="6" width="17" style="38" bestFit="1" customWidth="1"/>
    <col min="7" max="7" width="1.796875" style="38" customWidth="1"/>
    <col min="8" max="8" width="14" style="38" customWidth="1"/>
    <col min="9" max="9" width="1.796875" style="38" customWidth="1"/>
    <col min="10" max="10" width="14" style="38" customWidth="1"/>
    <col min="11" max="11" width="1.59765625" style="38" customWidth="1"/>
    <col min="12" max="12" width="11.3984375" style="38" customWidth="1"/>
    <col min="13" max="13" width="1.59765625" style="38" customWidth="1"/>
    <col min="14" max="14" width="3.796875" style="38" customWidth="1"/>
    <col min="15" max="15" width="1.59765625" style="38" customWidth="1"/>
    <col min="16" max="16" width="25.19921875" style="39" bestFit="1" customWidth="1"/>
    <col min="17" max="17" width="1.3984375" style="38" customWidth="1"/>
    <col min="18" max="18" width="10.796875" style="38" bestFit="1" customWidth="1"/>
    <col min="19" max="19" width="2.19921875" style="38" customWidth="1"/>
    <col min="20" max="20" width="17" style="38" bestFit="1" customWidth="1"/>
    <col min="21" max="21" width="1.796875" style="38" customWidth="1"/>
    <col min="22" max="22" width="14" style="38" customWidth="1"/>
    <col min="23" max="23" width="1.796875" style="38" customWidth="1"/>
    <col min="24" max="24" width="14" style="38" customWidth="1"/>
    <col min="25" max="25" width="1.59765625" style="38" customWidth="1"/>
    <col min="26" max="26" width="11.59765625" style="38" customWidth="1"/>
    <col min="27" max="16384" width="9.19921875" style="38"/>
  </cols>
  <sheetData>
    <row r="1" spans="2:26" ht="18">
      <c r="B1" s="204" t="s">
        <v>413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</row>
    <row r="2" spans="2:26">
      <c r="B2" s="205" t="s">
        <v>311</v>
      </c>
      <c r="C2" s="205"/>
      <c r="D2" s="205"/>
    </row>
    <row r="3" spans="2:26" ht="12.75" customHeight="1">
      <c r="B3" s="202" t="s">
        <v>341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40"/>
      <c r="O3" s="40"/>
      <c r="P3" s="202" t="s">
        <v>342</v>
      </c>
      <c r="Q3" s="203"/>
      <c r="R3" s="203"/>
      <c r="S3" s="203"/>
      <c r="T3" s="203"/>
      <c r="U3" s="203"/>
      <c r="V3" s="203"/>
      <c r="W3" s="203"/>
      <c r="X3" s="203"/>
      <c r="Y3" s="203"/>
      <c r="Z3" s="203"/>
    </row>
    <row r="4" spans="2:26" ht="57" thickBot="1">
      <c r="B4" s="34" t="s">
        <v>312</v>
      </c>
      <c r="C4" s="35"/>
      <c r="D4" s="36" t="s">
        <v>323</v>
      </c>
      <c r="E4" s="37"/>
      <c r="F4" s="36" t="s">
        <v>339</v>
      </c>
      <c r="G4" s="37"/>
      <c r="H4" s="36" t="s">
        <v>324</v>
      </c>
      <c r="I4" s="36"/>
      <c r="J4" s="36" t="s">
        <v>340</v>
      </c>
      <c r="K4" s="37"/>
      <c r="L4" s="36" t="s">
        <v>325</v>
      </c>
      <c r="M4" s="33"/>
      <c r="N4" s="41"/>
      <c r="O4" s="33"/>
      <c r="P4" s="34" t="s">
        <v>312</v>
      </c>
      <c r="Q4" s="35"/>
      <c r="R4" s="61" t="s">
        <v>323</v>
      </c>
      <c r="S4" s="35"/>
      <c r="T4" s="61" t="s">
        <v>339</v>
      </c>
      <c r="U4" s="35"/>
      <c r="V4" s="61" t="s">
        <v>324</v>
      </c>
      <c r="W4" s="61"/>
      <c r="X4" s="61" t="s">
        <v>340</v>
      </c>
      <c r="Y4" s="35"/>
      <c r="Z4" s="61" t="s">
        <v>325</v>
      </c>
    </row>
    <row r="5" spans="2:26" s="54" customFormat="1" ht="15" customHeight="1">
      <c r="B5" s="47" t="str">
        <f>FYxx_DataDrop!D3</f>
        <v>Adair-Casey</v>
      </c>
      <c r="C5" s="48"/>
      <c r="D5" s="49">
        <f>FYxx_DataDrop!F3</f>
        <v>294.10000000000002</v>
      </c>
      <c r="E5" s="50"/>
      <c r="F5" s="51">
        <f>FYxx_DataDrop!G3</f>
        <v>196634383</v>
      </c>
      <c r="G5" s="51"/>
      <c r="H5" s="51">
        <f>FYxx_DataDrop!H3</f>
        <v>668597</v>
      </c>
      <c r="I5" s="50"/>
      <c r="J5" s="50">
        <f>RANK(H5,$H$5:$H$329,0)</f>
        <v>87</v>
      </c>
      <c r="K5" s="50"/>
      <c r="L5" s="52">
        <f>FYxx_DataDrop!I3</f>
        <v>9.8170000000000002</v>
      </c>
      <c r="M5" s="53"/>
      <c r="O5" s="53"/>
      <c r="P5" s="47" t="s">
        <v>197</v>
      </c>
      <c r="Q5" s="48"/>
      <c r="R5" s="62">
        <v>1015.4</v>
      </c>
      <c r="S5" s="48"/>
      <c r="T5" s="63">
        <v>2003584861</v>
      </c>
      <c r="U5" s="63"/>
      <c r="V5" s="63">
        <v>1973198</v>
      </c>
      <c r="W5" s="48"/>
      <c r="X5" s="64">
        <v>1</v>
      </c>
      <c r="Y5" s="48"/>
      <c r="Z5" s="65">
        <v>9.24986</v>
      </c>
    </row>
    <row r="6" spans="2:26" s="54" customFormat="1" ht="15" customHeight="1">
      <c r="B6" s="55" t="str">
        <f>FYxx_DataDrop!D4</f>
        <v>Adel-Desoto-Minburn</v>
      </c>
      <c r="C6" s="56"/>
      <c r="D6" s="57">
        <f>FYxx_DataDrop!F4</f>
        <v>2171</v>
      </c>
      <c r="E6" s="58"/>
      <c r="F6" s="59">
        <f>FYxx_DataDrop!G4</f>
        <v>792640623</v>
      </c>
      <c r="G6" s="59"/>
      <c r="H6" s="59">
        <f>FYxx_DataDrop!H4</f>
        <v>365104</v>
      </c>
      <c r="I6" s="58"/>
      <c r="J6" s="58">
        <f t="shared" ref="J6:J69" si="0">RANK(H6,$H$5:$H$329,0)</f>
        <v>280</v>
      </c>
      <c r="K6" s="58"/>
      <c r="L6" s="60">
        <f>FYxx_DataDrop!I4</f>
        <v>17.8735</v>
      </c>
      <c r="M6" s="53"/>
      <c r="O6" s="53"/>
      <c r="P6" s="55" t="s">
        <v>198</v>
      </c>
      <c r="Q6" s="56"/>
      <c r="R6" s="66">
        <v>137</v>
      </c>
      <c r="S6" s="56"/>
      <c r="T6" s="67">
        <v>221124083</v>
      </c>
      <c r="U6" s="67"/>
      <c r="V6" s="67">
        <v>1614044</v>
      </c>
      <c r="W6" s="56"/>
      <c r="X6" s="68">
        <v>2</v>
      </c>
      <c r="Y6" s="56"/>
      <c r="Z6" s="69">
        <v>10.517390000000001</v>
      </c>
    </row>
    <row r="7" spans="2:26" s="54" customFormat="1" ht="15" customHeight="1">
      <c r="B7" s="55" t="str">
        <f>FYxx_DataDrop!D5</f>
        <v>AGWSR</v>
      </c>
      <c r="C7" s="56"/>
      <c r="D7" s="57">
        <f>FYxx_DataDrop!F5</f>
        <v>704.3</v>
      </c>
      <c r="E7" s="58"/>
      <c r="F7" s="59">
        <f>FYxx_DataDrop!G5</f>
        <v>519938707</v>
      </c>
      <c r="G7" s="59"/>
      <c r="H7" s="59">
        <f>FYxx_DataDrop!H5</f>
        <v>738235</v>
      </c>
      <c r="I7" s="58"/>
      <c r="J7" s="58">
        <f t="shared" si="0"/>
        <v>64</v>
      </c>
      <c r="K7" s="58"/>
      <c r="L7" s="60">
        <f>FYxx_DataDrop!I5</f>
        <v>11.28739</v>
      </c>
      <c r="M7" s="53"/>
      <c r="O7" s="53"/>
      <c r="P7" s="55" t="s">
        <v>219</v>
      </c>
      <c r="Q7" s="56"/>
      <c r="R7" s="66">
        <v>1016.4</v>
      </c>
      <c r="S7" s="56"/>
      <c r="T7" s="67">
        <v>1575209666</v>
      </c>
      <c r="U7" s="67"/>
      <c r="V7" s="67">
        <v>1549793</v>
      </c>
      <c r="W7" s="56"/>
      <c r="X7" s="68">
        <v>3</v>
      </c>
      <c r="Y7" s="56"/>
      <c r="Z7" s="69">
        <v>12.73381</v>
      </c>
    </row>
    <row r="8" spans="2:26" s="54" customFormat="1" ht="15" customHeight="1">
      <c r="B8" s="55" t="str">
        <f>FYxx_DataDrop!D6</f>
        <v>AHSTW</v>
      </c>
      <c r="C8" s="56"/>
      <c r="D8" s="57">
        <f>FYxx_DataDrop!F6</f>
        <v>788.2</v>
      </c>
      <c r="E8" s="58"/>
      <c r="F8" s="59">
        <f>FYxx_DataDrop!G6</f>
        <v>603923767</v>
      </c>
      <c r="G8" s="59"/>
      <c r="H8" s="59">
        <f>FYxx_DataDrop!H6</f>
        <v>766206</v>
      </c>
      <c r="I8" s="58"/>
      <c r="J8" s="58">
        <f t="shared" si="0"/>
        <v>49</v>
      </c>
      <c r="K8" s="58"/>
      <c r="L8" s="60">
        <f>FYxx_DataDrop!I6</f>
        <v>11.86196</v>
      </c>
      <c r="M8" s="53"/>
      <c r="O8" s="53"/>
      <c r="P8" s="55" t="s">
        <v>241</v>
      </c>
      <c r="Q8" s="56"/>
      <c r="R8" s="66">
        <v>1149.9000000000001</v>
      </c>
      <c r="S8" s="56"/>
      <c r="T8" s="67">
        <v>1742595071</v>
      </c>
      <c r="U8" s="67"/>
      <c r="V8" s="67">
        <v>1515432</v>
      </c>
      <c r="W8" s="56"/>
      <c r="X8" s="68">
        <v>4</v>
      </c>
      <c r="Y8" s="56"/>
      <c r="Z8" s="69">
        <v>7.9842500000000003</v>
      </c>
    </row>
    <row r="9" spans="2:26" s="54" customFormat="1" ht="15" customHeight="1">
      <c r="B9" s="55" t="str">
        <f>FYxx_DataDrop!D7</f>
        <v>Akron-Westfield</v>
      </c>
      <c r="C9" s="56"/>
      <c r="D9" s="57">
        <f>FYxx_DataDrop!F7</f>
        <v>527.4</v>
      </c>
      <c r="E9" s="58"/>
      <c r="F9" s="59">
        <f>FYxx_DataDrop!G7</f>
        <v>264084710</v>
      </c>
      <c r="G9" s="59"/>
      <c r="H9" s="59">
        <f>FYxx_DataDrop!H7</f>
        <v>500729</v>
      </c>
      <c r="I9" s="58"/>
      <c r="J9" s="58">
        <f t="shared" si="0"/>
        <v>179</v>
      </c>
      <c r="K9" s="58"/>
      <c r="L9" s="60">
        <f>FYxx_DataDrop!I7</f>
        <v>16.910209999999999</v>
      </c>
      <c r="M9" s="53"/>
      <c r="O9" s="53"/>
      <c r="P9" s="55" t="s">
        <v>186</v>
      </c>
      <c r="Q9" s="56"/>
      <c r="R9" s="66">
        <v>231.5</v>
      </c>
      <c r="S9" s="56"/>
      <c r="T9" s="67">
        <v>337177049</v>
      </c>
      <c r="U9" s="67"/>
      <c r="V9" s="67">
        <v>1456488</v>
      </c>
      <c r="W9" s="56"/>
      <c r="X9" s="68">
        <v>5</v>
      </c>
      <c r="Y9" s="56"/>
      <c r="Z9" s="69">
        <v>8.3131299999999992</v>
      </c>
    </row>
    <row r="10" spans="2:26" s="54" customFormat="1" ht="15" customHeight="1">
      <c r="B10" s="55" t="str">
        <f>FYxx_DataDrop!D8</f>
        <v>Albert City-Truesdale</v>
      </c>
      <c r="C10" s="56"/>
      <c r="D10" s="57">
        <f>FYxx_DataDrop!F8</f>
        <v>206.3</v>
      </c>
      <c r="E10" s="58"/>
      <c r="F10" s="59">
        <f>FYxx_DataDrop!G8</f>
        <v>201794338</v>
      </c>
      <c r="G10" s="59"/>
      <c r="H10" s="59">
        <f>FYxx_DataDrop!H8</f>
        <v>978160</v>
      </c>
      <c r="I10" s="58"/>
      <c r="J10" s="58">
        <f t="shared" si="0"/>
        <v>19</v>
      </c>
      <c r="K10" s="58"/>
      <c r="L10" s="60">
        <f>FYxx_DataDrop!I8</f>
        <v>10.901199999999999</v>
      </c>
      <c r="M10" s="53"/>
      <c r="O10" s="53"/>
      <c r="P10" s="55" t="s">
        <v>235</v>
      </c>
      <c r="Q10" s="56"/>
      <c r="R10" s="66">
        <v>575.79999999999995</v>
      </c>
      <c r="S10" s="56"/>
      <c r="T10" s="67">
        <v>757613327</v>
      </c>
      <c r="U10" s="67"/>
      <c r="V10" s="67">
        <v>1315758</v>
      </c>
      <c r="W10" s="56"/>
      <c r="X10" s="68">
        <v>6</v>
      </c>
      <c r="Y10" s="56"/>
      <c r="Z10" s="69">
        <v>11.411339999999999</v>
      </c>
    </row>
    <row r="11" spans="2:26" s="54" customFormat="1" ht="15" customHeight="1">
      <c r="B11" s="55" t="str">
        <f>FYxx_DataDrop!D9</f>
        <v>Albia</v>
      </c>
      <c r="C11" s="56"/>
      <c r="D11" s="57">
        <f>FYxx_DataDrop!F9</f>
        <v>1080.8</v>
      </c>
      <c r="E11" s="58"/>
      <c r="F11" s="59">
        <f>FYxx_DataDrop!G9</f>
        <v>369048732</v>
      </c>
      <c r="G11" s="59"/>
      <c r="H11" s="59">
        <f>FYxx_DataDrop!H9</f>
        <v>341459</v>
      </c>
      <c r="I11" s="58"/>
      <c r="J11" s="58">
        <f t="shared" si="0"/>
        <v>290</v>
      </c>
      <c r="K11" s="58"/>
      <c r="L11" s="60">
        <f>FYxx_DataDrop!I9</f>
        <v>13.40865</v>
      </c>
      <c r="M11" s="53"/>
      <c r="O11" s="53"/>
      <c r="P11" s="55" t="s">
        <v>61</v>
      </c>
      <c r="Q11" s="56"/>
      <c r="R11" s="66">
        <v>268</v>
      </c>
      <c r="S11" s="56"/>
      <c r="T11" s="67">
        <v>325425362</v>
      </c>
      <c r="U11" s="67"/>
      <c r="V11" s="67">
        <v>1214274</v>
      </c>
      <c r="W11" s="56"/>
      <c r="X11" s="68">
        <v>7</v>
      </c>
      <c r="Y11" s="56"/>
      <c r="Z11" s="69">
        <v>8.3477099999999993</v>
      </c>
    </row>
    <row r="12" spans="2:26" s="54" customFormat="1" ht="15" customHeight="1">
      <c r="B12" s="55" t="str">
        <f>FYxx_DataDrop!D10</f>
        <v>Alburnett</v>
      </c>
      <c r="C12" s="56"/>
      <c r="D12" s="57">
        <f>FYxx_DataDrop!F10</f>
        <v>541.5</v>
      </c>
      <c r="E12" s="58"/>
      <c r="F12" s="59">
        <f>FYxx_DataDrop!G10</f>
        <v>279810725</v>
      </c>
      <c r="G12" s="59"/>
      <c r="H12" s="59">
        <f>FYxx_DataDrop!H10</f>
        <v>516733</v>
      </c>
      <c r="I12" s="58"/>
      <c r="J12" s="58">
        <f t="shared" si="0"/>
        <v>168</v>
      </c>
      <c r="K12" s="58"/>
      <c r="L12" s="60">
        <f>FYxx_DataDrop!I10</f>
        <v>15.64866</v>
      </c>
      <c r="M12" s="53"/>
      <c r="O12" s="53"/>
      <c r="P12" s="55" t="s">
        <v>6</v>
      </c>
      <c r="Q12" s="56"/>
      <c r="R12" s="66">
        <v>419.4</v>
      </c>
      <c r="S12" s="56"/>
      <c r="T12" s="67">
        <v>490817093</v>
      </c>
      <c r="U12" s="67"/>
      <c r="V12" s="67">
        <v>1170284</v>
      </c>
      <c r="W12" s="56"/>
      <c r="X12" s="68">
        <v>8</v>
      </c>
      <c r="Y12" s="56"/>
      <c r="Z12" s="69">
        <v>9.4389699999999994</v>
      </c>
    </row>
    <row r="13" spans="2:26" s="54" customFormat="1" ht="15" customHeight="1">
      <c r="B13" s="55" t="str">
        <f>FYxx_DataDrop!D11</f>
        <v>Alden</v>
      </c>
      <c r="C13" s="56"/>
      <c r="D13" s="57">
        <f>FYxx_DataDrop!F11</f>
        <v>253.4</v>
      </c>
      <c r="E13" s="58"/>
      <c r="F13" s="59">
        <f>FYxx_DataDrop!G11</f>
        <v>169614247</v>
      </c>
      <c r="G13" s="59"/>
      <c r="H13" s="59">
        <f>FYxx_DataDrop!H11</f>
        <v>669354</v>
      </c>
      <c r="I13" s="58"/>
      <c r="J13" s="58">
        <f t="shared" si="0"/>
        <v>86</v>
      </c>
      <c r="K13" s="58"/>
      <c r="L13" s="60">
        <f>FYxx_DataDrop!I11</f>
        <v>12.128170000000001</v>
      </c>
      <c r="M13" s="53"/>
      <c r="O13" s="53"/>
      <c r="P13" s="55" t="s">
        <v>256</v>
      </c>
      <c r="Q13" s="56"/>
      <c r="R13" s="66">
        <v>162</v>
      </c>
      <c r="S13" s="56"/>
      <c r="T13" s="67">
        <v>183537411</v>
      </c>
      <c r="U13" s="67"/>
      <c r="V13" s="67">
        <v>1132947</v>
      </c>
      <c r="W13" s="56"/>
      <c r="X13" s="68">
        <v>9</v>
      </c>
      <c r="Y13" s="56"/>
      <c r="Z13" s="69">
        <v>8.96401</v>
      </c>
    </row>
    <row r="14" spans="2:26" s="54" customFormat="1" ht="15" customHeight="1">
      <c r="B14" s="55" t="str">
        <f>FYxx_DataDrop!D12</f>
        <v>Algona</v>
      </c>
      <c r="C14" s="56"/>
      <c r="D14" s="57">
        <f>FYxx_DataDrop!F12</f>
        <v>1447.2</v>
      </c>
      <c r="E14" s="58"/>
      <c r="F14" s="59">
        <f>FYxx_DataDrop!G12</f>
        <v>1170693665</v>
      </c>
      <c r="G14" s="59"/>
      <c r="H14" s="59">
        <f>FYxx_DataDrop!H12</f>
        <v>808937</v>
      </c>
      <c r="I14" s="58"/>
      <c r="J14" s="58">
        <f t="shared" si="0"/>
        <v>41</v>
      </c>
      <c r="K14" s="58"/>
      <c r="L14" s="60">
        <f>FYxx_DataDrop!I12</f>
        <v>9.8932800000000007</v>
      </c>
      <c r="M14" s="53"/>
      <c r="O14" s="53"/>
      <c r="P14" s="55" t="s">
        <v>212</v>
      </c>
      <c r="Q14" s="56"/>
      <c r="R14" s="66">
        <v>331.1</v>
      </c>
      <c r="S14" s="56"/>
      <c r="T14" s="67">
        <v>370789417</v>
      </c>
      <c r="U14" s="67"/>
      <c r="V14" s="67">
        <v>1119871</v>
      </c>
      <c r="W14" s="56"/>
      <c r="X14" s="68">
        <v>10</v>
      </c>
      <c r="Y14" s="56"/>
      <c r="Z14" s="69">
        <v>8.23386</v>
      </c>
    </row>
    <row r="15" spans="2:26" s="54" customFormat="1" ht="15" customHeight="1">
      <c r="B15" s="55" t="str">
        <f>FYxx_DataDrop!D13</f>
        <v>Allamakee</v>
      </c>
      <c r="C15" s="56"/>
      <c r="D15" s="57">
        <f>FYxx_DataDrop!F13</f>
        <v>1104.7</v>
      </c>
      <c r="E15" s="58"/>
      <c r="F15" s="59">
        <f>FYxx_DataDrop!G13</f>
        <v>648918717</v>
      </c>
      <c r="G15" s="59"/>
      <c r="H15" s="59">
        <f>FYxx_DataDrop!H13</f>
        <v>587416</v>
      </c>
      <c r="I15" s="58"/>
      <c r="J15" s="58">
        <f t="shared" si="0"/>
        <v>131</v>
      </c>
      <c r="K15" s="58"/>
      <c r="L15" s="60">
        <f>FYxx_DataDrop!I13</f>
        <v>10.795909999999999</v>
      </c>
      <c r="M15" s="53"/>
      <c r="O15" s="53"/>
      <c r="P15" s="55" t="s">
        <v>209</v>
      </c>
      <c r="Q15" s="56"/>
      <c r="R15" s="66">
        <v>659.8</v>
      </c>
      <c r="S15" s="56"/>
      <c r="T15" s="67">
        <v>730211074</v>
      </c>
      <c r="U15" s="67"/>
      <c r="V15" s="67">
        <v>1106716</v>
      </c>
      <c r="W15" s="56"/>
      <c r="X15" s="68">
        <v>11</v>
      </c>
      <c r="Y15" s="56"/>
      <c r="Z15" s="69">
        <v>8.9398999999999997</v>
      </c>
    </row>
    <row r="16" spans="2:26" s="54" customFormat="1" ht="15" customHeight="1">
      <c r="B16" s="55" t="str">
        <f>FYxx_DataDrop!D14</f>
        <v>Alta-Aurelia</v>
      </c>
      <c r="C16" s="56"/>
      <c r="D16" s="57">
        <f>FYxx_DataDrop!F14</f>
        <v>855.6</v>
      </c>
      <c r="E16" s="58"/>
      <c r="F16" s="59">
        <f>FYxx_DataDrop!G14</f>
        <v>533833766</v>
      </c>
      <c r="G16" s="59"/>
      <c r="H16" s="59">
        <f>FYxx_DataDrop!H14</f>
        <v>623929</v>
      </c>
      <c r="I16" s="58"/>
      <c r="J16" s="58">
        <f t="shared" si="0"/>
        <v>109</v>
      </c>
      <c r="K16" s="58"/>
      <c r="L16" s="60">
        <f>FYxx_DataDrop!I14</f>
        <v>10.99864</v>
      </c>
      <c r="M16" s="53"/>
      <c r="O16" s="53"/>
      <c r="P16" s="55" t="s">
        <v>22</v>
      </c>
      <c r="Q16" s="56"/>
      <c r="R16" s="66">
        <v>281.7</v>
      </c>
      <c r="S16" s="56"/>
      <c r="T16" s="67">
        <v>309687167</v>
      </c>
      <c r="U16" s="67"/>
      <c r="V16" s="67">
        <v>1099351</v>
      </c>
      <c r="W16" s="56"/>
      <c r="X16" s="68">
        <v>12</v>
      </c>
      <c r="Y16" s="56"/>
      <c r="Z16" s="69">
        <v>9.5037199999999995</v>
      </c>
    </row>
    <row r="17" spans="2:26" s="54" customFormat="1" ht="15" customHeight="1">
      <c r="B17" s="55" t="str">
        <f>FYxx_DataDrop!D15</f>
        <v>Ames</v>
      </c>
      <c r="C17" s="56"/>
      <c r="D17" s="57">
        <f>FYxx_DataDrop!F15</f>
        <v>4534</v>
      </c>
      <c r="E17" s="58"/>
      <c r="F17" s="59">
        <f>FYxx_DataDrop!G15</f>
        <v>3317388507</v>
      </c>
      <c r="G17" s="59"/>
      <c r="H17" s="59">
        <f>FYxx_DataDrop!H15</f>
        <v>731669</v>
      </c>
      <c r="I17" s="58"/>
      <c r="J17" s="58">
        <f t="shared" si="0"/>
        <v>67</v>
      </c>
      <c r="K17" s="58"/>
      <c r="L17" s="60">
        <f>FYxx_DataDrop!I15</f>
        <v>14.0578</v>
      </c>
      <c r="M17" s="53"/>
      <c r="O17" s="53"/>
      <c r="P17" s="55" t="s">
        <v>259</v>
      </c>
      <c r="Q17" s="56"/>
      <c r="R17" s="66">
        <v>364.7</v>
      </c>
      <c r="S17" s="56"/>
      <c r="T17" s="67">
        <v>399695417</v>
      </c>
      <c r="U17" s="67"/>
      <c r="V17" s="67">
        <v>1095957</v>
      </c>
      <c r="W17" s="56"/>
      <c r="X17" s="68">
        <v>13</v>
      </c>
      <c r="Y17" s="56"/>
      <c r="Z17" s="69">
        <v>9.6784300000000005</v>
      </c>
    </row>
    <row r="18" spans="2:26" s="54" customFormat="1" ht="15" customHeight="1">
      <c r="B18" s="55" t="str">
        <f>FYxx_DataDrop!D16</f>
        <v>Anamosa</v>
      </c>
      <c r="C18" s="56"/>
      <c r="D18" s="57">
        <f>FYxx_DataDrop!F16</f>
        <v>1202.2</v>
      </c>
      <c r="E18" s="58"/>
      <c r="F18" s="59">
        <f>FYxx_DataDrop!G16</f>
        <v>503518102</v>
      </c>
      <c r="G18" s="59"/>
      <c r="H18" s="59">
        <f>FYxx_DataDrop!H16</f>
        <v>418831</v>
      </c>
      <c r="I18" s="58"/>
      <c r="J18" s="58">
        <f t="shared" si="0"/>
        <v>242</v>
      </c>
      <c r="K18" s="58"/>
      <c r="L18" s="60">
        <f>FYxx_DataDrop!I16</f>
        <v>14.97218</v>
      </c>
      <c r="M18" s="53"/>
      <c r="O18" s="53"/>
      <c r="P18" s="55" t="s">
        <v>165</v>
      </c>
      <c r="Q18" s="56"/>
      <c r="R18" s="66">
        <v>454.4</v>
      </c>
      <c r="S18" s="56"/>
      <c r="T18" s="67">
        <v>488442591</v>
      </c>
      <c r="U18" s="67"/>
      <c r="V18" s="67">
        <v>1074918</v>
      </c>
      <c r="W18" s="56"/>
      <c r="X18" s="68">
        <v>14</v>
      </c>
      <c r="Y18" s="56"/>
      <c r="Z18" s="69">
        <v>10.516999999999999</v>
      </c>
    </row>
    <row r="19" spans="2:26" s="54" customFormat="1" ht="15" customHeight="1">
      <c r="B19" s="55" t="str">
        <f>FYxx_DataDrop!D17</f>
        <v>Andrew</v>
      </c>
      <c r="C19" s="56"/>
      <c r="D19" s="57">
        <f>FYxx_DataDrop!F17</f>
        <v>217.3</v>
      </c>
      <c r="E19" s="58"/>
      <c r="F19" s="59">
        <f>FYxx_DataDrop!G17</f>
        <v>138460218</v>
      </c>
      <c r="G19" s="59"/>
      <c r="H19" s="59">
        <f>FYxx_DataDrop!H17</f>
        <v>637185</v>
      </c>
      <c r="I19" s="58"/>
      <c r="J19" s="58">
        <f t="shared" si="0"/>
        <v>104</v>
      </c>
      <c r="K19" s="58"/>
      <c r="L19" s="60">
        <f>FYxx_DataDrop!I17</f>
        <v>11.45908</v>
      </c>
      <c r="M19" s="53"/>
      <c r="O19" s="53"/>
      <c r="P19" s="55" t="s">
        <v>191</v>
      </c>
      <c r="Q19" s="56"/>
      <c r="R19" s="66">
        <v>391</v>
      </c>
      <c r="S19" s="56"/>
      <c r="T19" s="67">
        <v>419893536</v>
      </c>
      <c r="U19" s="67"/>
      <c r="V19" s="67">
        <v>1073897</v>
      </c>
      <c r="W19" s="56"/>
      <c r="X19" s="68">
        <v>15</v>
      </c>
      <c r="Y19" s="56"/>
      <c r="Z19" s="69">
        <v>9.7274600000000007</v>
      </c>
    </row>
    <row r="20" spans="2:26" s="54" customFormat="1" ht="15" customHeight="1">
      <c r="B20" s="55" t="str">
        <f>FYxx_DataDrop!D18</f>
        <v>Ankeny</v>
      </c>
      <c r="C20" s="56"/>
      <c r="D20" s="57">
        <f>FYxx_DataDrop!F18</f>
        <v>12753.8</v>
      </c>
      <c r="E20" s="58"/>
      <c r="F20" s="59">
        <f>FYxx_DataDrop!G18</f>
        <v>5815591532</v>
      </c>
      <c r="G20" s="59"/>
      <c r="H20" s="59">
        <f>FYxx_DataDrop!H18</f>
        <v>455989</v>
      </c>
      <c r="I20" s="58"/>
      <c r="J20" s="58">
        <f t="shared" si="0"/>
        <v>206</v>
      </c>
      <c r="K20" s="58"/>
      <c r="L20" s="60">
        <f>FYxx_DataDrop!I18</f>
        <v>16.00047</v>
      </c>
      <c r="M20" s="53"/>
      <c r="O20" s="53"/>
      <c r="P20" s="55" t="s">
        <v>119</v>
      </c>
      <c r="Q20" s="56"/>
      <c r="R20" s="66">
        <v>299</v>
      </c>
      <c r="S20" s="56"/>
      <c r="T20" s="67">
        <v>315773008</v>
      </c>
      <c r="U20" s="67"/>
      <c r="V20" s="67">
        <v>1056097</v>
      </c>
      <c r="W20" s="56"/>
      <c r="X20" s="68">
        <v>16</v>
      </c>
      <c r="Y20" s="56"/>
      <c r="Z20" s="69">
        <v>12.581480000000001</v>
      </c>
    </row>
    <row r="21" spans="2:26" s="54" customFormat="1" ht="15" customHeight="1">
      <c r="B21" s="55" t="str">
        <f>FYxx_DataDrop!D19</f>
        <v>Aplington-Parkersburg</v>
      </c>
      <c r="C21" s="56"/>
      <c r="D21" s="57">
        <f>FYxx_DataDrop!F19</f>
        <v>794.2</v>
      </c>
      <c r="E21" s="58"/>
      <c r="F21" s="59">
        <f>FYxx_DataDrop!G19</f>
        <v>353181749</v>
      </c>
      <c r="G21" s="59"/>
      <c r="H21" s="59">
        <f>FYxx_DataDrop!H19</f>
        <v>444701</v>
      </c>
      <c r="I21" s="58"/>
      <c r="J21" s="58">
        <f t="shared" si="0"/>
        <v>220</v>
      </c>
      <c r="K21" s="58"/>
      <c r="L21" s="60">
        <f>FYxx_DataDrop!I19</f>
        <v>11.786009999999999</v>
      </c>
      <c r="M21" s="53"/>
      <c r="O21" s="53"/>
      <c r="P21" s="55" t="s">
        <v>379</v>
      </c>
      <c r="Q21" s="56"/>
      <c r="R21" s="66">
        <v>444.8</v>
      </c>
      <c r="S21" s="56"/>
      <c r="T21" s="67">
        <v>462061827</v>
      </c>
      <c r="U21" s="67"/>
      <c r="V21" s="67">
        <v>1038808</v>
      </c>
      <c r="W21" s="56"/>
      <c r="X21" s="68">
        <v>17</v>
      </c>
      <c r="Y21" s="56"/>
      <c r="Z21" s="69">
        <v>12.81157</v>
      </c>
    </row>
    <row r="22" spans="2:26" s="54" customFormat="1" ht="15" customHeight="1">
      <c r="B22" s="55" t="str">
        <f>FYxx_DataDrop!D20</f>
        <v>Ar-We-Va</v>
      </c>
      <c r="C22" s="56"/>
      <c r="D22" s="57">
        <f>FYxx_DataDrop!F20</f>
        <v>281.7</v>
      </c>
      <c r="E22" s="58"/>
      <c r="F22" s="59">
        <f>FYxx_DataDrop!G20</f>
        <v>309687167</v>
      </c>
      <c r="G22" s="59"/>
      <c r="H22" s="59">
        <f>FYxx_DataDrop!H20</f>
        <v>1099351</v>
      </c>
      <c r="I22" s="58"/>
      <c r="J22" s="58">
        <f t="shared" si="0"/>
        <v>12</v>
      </c>
      <c r="K22" s="58"/>
      <c r="L22" s="60">
        <f>FYxx_DataDrop!I20</f>
        <v>9.5037199999999995</v>
      </c>
      <c r="M22" s="53"/>
      <c r="O22" s="53"/>
      <c r="P22" s="55" t="s">
        <v>221</v>
      </c>
      <c r="Q22" s="56"/>
      <c r="R22" s="66">
        <v>231.1</v>
      </c>
      <c r="S22" s="56"/>
      <c r="T22" s="67">
        <v>230611866</v>
      </c>
      <c r="U22" s="67"/>
      <c r="V22" s="67">
        <v>997888</v>
      </c>
      <c r="W22" s="56"/>
      <c r="X22" s="68">
        <v>18</v>
      </c>
      <c r="Y22" s="56"/>
      <c r="Z22" s="69">
        <v>10.31115</v>
      </c>
    </row>
    <row r="23" spans="2:26" s="54" customFormat="1" ht="15" customHeight="1">
      <c r="B23" s="55" t="str">
        <f>FYxx_DataDrop!D21</f>
        <v>Atlantic</v>
      </c>
      <c r="C23" s="56"/>
      <c r="D23" s="57">
        <f>FYxx_DataDrop!F21</f>
        <v>1452.3</v>
      </c>
      <c r="E23" s="58"/>
      <c r="F23" s="59">
        <f>FYxx_DataDrop!G21</f>
        <v>566098495</v>
      </c>
      <c r="G23" s="59"/>
      <c r="H23" s="59">
        <f>FYxx_DataDrop!H21</f>
        <v>389794</v>
      </c>
      <c r="I23" s="58"/>
      <c r="J23" s="58">
        <f t="shared" si="0"/>
        <v>270</v>
      </c>
      <c r="K23" s="58"/>
      <c r="L23" s="60">
        <f>FYxx_DataDrop!I21</f>
        <v>12.524480000000001</v>
      </c>
      <c r="M23" s="53"/>
      <c r="O23" s="53"/>
      <c r="P23" s="55" t="s">
        <v>11</v>
      </c>
      <c r="Q23" s="56"/>
      <c r="R23" s="66">
        <v>206.3</v>
      </c>
      <c r="S23" s="56"/>
      <c r="T23" s="67">
        <v>201794338</v>
      </c>
      <c r="U23" s="67"/>
      <c r="V23" s="67">
        <v>978160</v>
      </c>
      <c r="W23" s="56"/>
      <c r="X23" s="68">
        <v>19</v>
      </c>
      <c r="Y23" s="56"/>
      <c r="Z23" s="69">
        <v>10.901199999999999</v>
      </c>
    </row>
    <row r="24" spans="2:26" s="54" customFormat="1" ht="15" customHeight="1">
      <c r="B24" s="55" t="str">
        <f>FYxx_DataDrop!D22</f>
        <v>Audubon</v>
      </c>
      <c r="C24" s="56"/>
      <c r="D24" s="57">
        <f>FYxx_DataDrop!F22</f>
        <v>494.5</v>
      </c>
      <c r="E24" s="58"/>
      <c r="F24" s="59">
        <f>FYxx_DataDrop!G22</f>
        <v>366768384</v>
      </c>
      <c r="G24" s="59"/>
      <c r="H24" s="59">
        <f>FYxx_DataDrop!H22</f>
        <v>741695</v>
      </c>
      <c r="I24" s="58"/>
      <c r="J24" s="58">
        <f t="shared" si="0"/>
        <v>60</v>
      </c>
      <c r="K24" s="58"/>
      <c r="L24" s="60">
        <f>FYxx_DataDrop!I22</f>
        <v>11.29232</v>
      </c>
      <c r="M24" s="53"/>
      <c r="O24" s="53"/>
      <c r="P24" s="55" t="s">
        <v>63</v>
      </c>
      <c r="Q24" s="56"/>
      <c r="R24" s="66">
        <v>1140.4000000000001</v>
      </c>
      <c r="S24" s="56"/>
      <c r="T24" s="67">
        <v>1102124885</v>
      </c>
      <c r="U24" s="67"/>
      <c r="V24" s="67">
        <v>966437</v>
      </c>
      <c r="W24" s="56"/>
      <c r="X24" s="68">
        <v>20</v>
      </c>
      <c r="Y24" s="56"/>
      <c r="Z24" s="69">
        <v>10.36666</v>
      </c>
    </row>
    <row r="25" spans="2:26" s="54" customFormat="1" ht="15" customHeight="1">
      <c r="B25" s="55" t="str">
        <f>FYxx_DataDrop!D23</f>
        <v>Ballard</v>
      </c>
      <c r="C25" s="56"/>
      <c r="D25" s="57">
        <f>FYxx_DataDrop!F23</f>
        <v>1767.4</v>
      </c>
      <c r="E25" s="58"/>
      <c r="F25" s="59">
        <f>FYxx_DataDrop!G23</f>
        <v>576015701</v>
      </c>
      <c r="G25" s="59"/>
      <c r="H25" s="59">
        <f>FYxx_DataDrop!H23</f>
        <v>325911</v>
      </c>
      <c r="I25" s="58"/>
      <c r="J25" s="58">
        <f t="shared" si="0"/>
        <v>300</v>
      </c>
      <c r="K25" s="58"/>
      <c r="L25" s="60">
        <f>FYxx_DataDrop!I23</f>
        <v>19.00637</v>
      </c>
      <c r="M25" s="53"/>
      <c r="O25" s="53"/>
      <c r="P25" s="55" t="s">
        <v>185</v>
      </c>
      <c r="Q25" s="56"/>
      <c r="R25" s="66">
        <v>455.8</v>
      </c>
      <c r="S25" s="56"/>
      <c r="T25" s="67">
        <v>436238514</v>
      </c>
      <c r="U25" s="67"/>
      <c r="V25" s="67">
        <v>957083</v>
      </c>
      <c r="W25" s="56"/>
      <c r="X25" s="68">
        <v>21</v>
      </c>
      <c r="Y25" s="56"/>
      <c r="Z25" s="69">
        <v>10.057700000000001</v>
      </c>
    </row>
    <row r="26" spans="2:26" s="54" customFormat="1" ht="15" customHeight="1">
      <c r="B26" s="55" t="str">
        <f>FYxx_DataDrop!D24</f>
        <v>Baxter</v>
      </c>
      <c r="C26" s="56"/>
      <c r="D26" s="57">
        <f>FYxx_DataDrop!F24</f>
        <v>341.1</v>
      </c>
      <c r="E26" s="58"/>
      <c r="F26" s="59">
        <f>FYxx_DataDrop!G24</f>
        <v>140410088</v>
      </c>
      <c r="G26" s="59"/>
      <c r="H26" s="59">
        <f>FYxx_DataDrop!H24</f>
        <v>411639</v>
      </c>
      <c r="I26" s="58"/>
      <c r="J26" s="58">
        <f t="shared" si="0"/>
        <v>249</v>
      </c>
      <c r="K26" s="58"/>
      <c r="L26" s="60">
        <f>FYxx_DataDrop!I24</f>
        <v>18.546309999999998</v>
      </c>
      <c r="M26" s="53"/>
      <c r="O26" s="53"/>
      <c r="P26" s="55" t="s">
        <v>286</v>
      </c>
      <c r="Q26" s="56"/>
      <c r="R26" s="66">
        <v>171.7</v>
      </c>
      <c r="S26" s="56"/>
      <c r="T26" s="67">
        <v>159444423</v>
      </c>
      <c r="U26" s="67"/>
      <c r="V26" s="67">
        <v>928622</v>
      </c>
      <c r="W26" s="56"/>
      <c r="X26" s="68">
        <v>22</v>
      </c>
      <c r="Y26" s="56"/>
      <c r="Z26" s="69">
        <v>12.174250000000001</v>
      </c>
    </row>
    <row r="27" spans="2:26" s="54" customFormat="1" ht="15" customHeight="1">
      <c r="B27" s="55" t="str">
        <f>FYxx_DataDrop!D25</f>
        <v>BCLUW</v>
      </c>
      <c r="C27" s="56"/>
      <c r="D27" s="57">
        <f>FYxx_DataDrop!F25</f>
        <v>443</v>
      </c>
      <c r="E27" s="58"/>
      <c r="F27" s="59">
        <f>FYxx_DataDrop!G25</f>
        <v>335957839</v>
      </c>
      <c r="G27" s="59"/>
      <c r="H27" s="59">
        <f>FYxx_DataDrop!H25</f>
        <v>758370</v>
      </c>
      <c r="I27" s="58"/>
      <c r="J27" s="58">
        <f t="shared" si="0"/>
        <v>51</v>
      </c>
      <c r="K27" s="58"/>
      <c r="L27" s="60">
        <f>FYxx_DataDrop!I25</f>
        <v>11.89762</v>
      </c>
      <c r="M27" s="53"/>
      <c r="O27" s="53"/>
      <c r="P27" s="55" t="s">
        <v>213</v>
      </c>
      <c r="Q27" s="56"/>
      <c r="R27" s="66">
        <v>354.1</v>
      </c>
      <c r="S27" s="56"/>
      <c r="T27" s="67">
        <v>328323652</v>
      </c>
      <c r="U27" s="67"/>
      <c r="V27" s="67">
        <v>927206</v>
      </c>
      <c r="W27" s="56"/>
      <c r="X27" s="68">
        <v>23</v>
      </c>
      <c r="Y27" s="56"/>
      <c r="Z27" s="69">
        <v>9.0581600000000009</v>
      </c>
    </row>
    <row r="28" spans="2:26" s="54" customFormat="1" ht="15" customHeight="1">
      <c r="B28" s="55" t="str">
        <f>FYxx_DataDrop!D26</f>
        <v>Bedford</v>
      </c>
      <c r="C28" s="56"/>
      <c r="D28" s="57">
        <f>FYxx_DataDrop!F26</f>
        <v>498.5</v>
      </c>
      <c r="E28" s="58"/>
      <c r="F28" s="59">
        <f>FYxx_DataDrop!G26</f>
        <v>294888546</v>
      </c>
      <c r="G28" s="59"/>
      <c r="H28" s="59">
        <f>FYxx_DataDrop!H26</f>
        <v>591552</v>
      </c>
      <c r="I28" s="58"/>
      <c r="J28" s="58">
        <f t="shared" si="0"/>
        <v>128</v>
      </c>
      <c r="K28" s="58"/>
      <c r="L28" s="60">
        <f>FYxx_DataDrop!I26</f>
        <v>10.933630000000001</v>
      </c>
      <c r="M28" s="53"/>
      <c r="O28" s="53"/>
      <c r="P28" s="55" t="s">
        <v>120</v>
      </c>
      <c r="Q28" s="56"/>
      <c r="R28" s="66">
        <v>633.1</v>
      </c>
      <c r="S28" s="56"/>
      <c r="T28" s="67">
        <v>583096565</v>
      </c>
      <c r="U28" s="67"/>
      <c r="V28" s="67">
        <v>921018</v>
      </c>
      <c r="W28" s="56"/>
      <c r="X28" s="68">
        <v>24</v>
      </c>
      <c r="Y28" s="56"/>
      <c r="Z28" s="69">
        <v>12.06324</v>
      </c>
    </row>
    <row r="29" spans="2:26" s="54" customFormat="1" ht="15" customHeight="1">
      <c r="B29" s="55" t="str">
        <f>FYxx_DataDrop!D27</f>
        <v>Belle Plaine</v>
      </c>
      <c r="C29" s="56"/>
      <c r="D29" s="57">
        <f>FYxx_DataDrop!F27</f>
        <v>466.6</v>
      </c>
      <c r="E29" s="58"/>
      <c r="F29" s="59">
        <f>FYxx_DataDrop!G27</f>
        <v>190918979</v>
      </c>
      <c r="G29" s="59"/>
      <c r="H29" s="59">
        <f>FYxx_DataDrop!H27</f>
        <v>409171</v>
      </c>
      <c r="I29" s="58"/>
      <c r="J29" s="58">
        <f t="shared" si="0"/>
        <v>253</v>
      </c>
      <c r="K29" s="58"/>
      <c r="L29" s="60">
        <f>FYxx_DataDrop!I27</f>
        <v>15.928890000000001</v>
      </c>
      <c r="M29" s="53"/>
      <c r="O29" s="53"/>
      <c r="P29" s="55" t="s">
        <v>279</v>
      </c>
      <c r="Q29" s="56"/>
      <c r="R29" s="66">
        <v>335.1</v>
      </c>
      <c r="S29" s="56"/>
      <c r="T29" s="67">
        <v>302765794</v>
      </c>
      <c r="U29" s="67"/>
      <c r="V29" s="67">
        <v>903509</v>
      </c>
      <c r="W29" s="56"/>
      <c r="X29" s="68">
        <v>25</v>
      </c>
      <c r="Y29" s="56"/>
      <c r="Z29" s="69">
        <v>10.528549999999999</v>
      </c>
    </row>
    <row r="30" spans="2:26" s="54" customFormat="1" ht="15" customHeight="1">
      <c r="B30" s="55" t="str">
        <f>FYxx_DataDrop!D28</f>
        <v>Bellevue</v>
      </c>
      <c r="C30" s="56"/>
      <c r="D30" s="57">
        <f>FYxx_DataDrop!F28</f>
        <v>603.70000000000005</v>
      </c>
      <c r="E30" s="58"/>
      <c r="F30" s="59">
        <f>FYxx_DataDrop!G28</f>
        <v>339503348</v>
      </c>
      <c r="G30" s="59"/>
      <c r="H30" s="59">
        <f>FYxx_DataDrop!H28</f>
        <v>562371</v>
      </c>
      <c r="I30" s="58"/>
      <c r="J30" s="58">
        <f t="shared" si="0"/>
        <v>141</v>
      </c>
      <c r="K30" s="58"/>
      <c r="L30" s="60">
        <f>FYxx_DataDrop!I28</f>
        <v>13.2181</v>
      </c>
      <c r="M30" s="53"/>
      <c r="O30" s="53"/>
      <c r="P30" s="55" t="s">
        <v>69</v>
      </c>
      <c r="Q30" s="56"/>
      <c r="R30" s="66">
        <v>396.1</v>
      </c>
      <c r="S30" s="56"/>
      <c r="T30" s="67">
        <v>355542746</v>
      </c>
      <c r="U30" s="67"/>
      <c r="V30" s="67">
        <v>897609</v>
      </c>
      <c r="W30" s="56"/>
      <c r="X30" s="68">
        <v>26</v>
      </c>
      <c r="Y30" s="56"/>
      <c r="Z30" s="69">
        <v>13.024889999999999</v>
      </c>
    </row>
    <row r="31" spans="2:26" s="54" customFormat="1" ht="15" customHeight="1">
      <c r="B31" s="55" t="str">
        <f>FYxx_DataDrop!D29</f>
        <v>Belmond-Klemme</v>
      </c>
      <c r="C31" s="56"/>
      <c r="D31" s="57">
        <f>FYxx_DataDrop!F29</f>
        <v>705.4</v>
      </c>
      <c r="E31" s="58"/>
      <c r="F31" s="59">
        <f>FYxx_DataDrop!G29</f>
        <v>371780535</v>
      </c>
      <c r="G31" s="59"/>
      <c r="H31" s="59">
        <f>FYxx_DataDrop!H29</f>
        <v>527049</v>
      </c>
      <c r="I31" s="58"/>
      <c r="J31" s="58">
        <f t="shared" si="0"/>
        <v>161</v>
      </c>
      <c r="K31" s="58"/>
      <c r="L31" s="60">
        <f>FYxx_DataDrop!I29</f>
        <v>12.90105</v>
      </c>
      <c r="M31" s="53"/>
      <c r="O31" s="53"/>
      <c r="P31" s="55" t="s">
        <v>285</v>
      </c>
      <c r="Q31" s="56"/>
      <c r="R31" s="66">
        <v>498.9</v>
      </c>
      <c r="S31" s="56"/>
      <c r="T31" s="67">
        <v>446423749</v>
      </c>
      <c r="U31" s="67"/>
      <c r="V31" s="67">
        <v>894816</v>
      </c>
      <c r="W31" s="56"/>
      <c r="X31" s="68">
        <v>27</v>
      </c>
      <c r="Y31" s="56"/>
      <c r="Z31" s="69">
        <v>11.081799999999999</v>
      </c>
    </row>
    <row r="32" spans="2:26" s="54" customFormat="1" ht="15" customHeight="1">
      <c r="B32" s="55" t="str">
        <f>FYxx_DataDrop!D30</f>
        <v>Bennett</v>
      </c>
      <c r="C32" s="56"/>
      <c r="D32" s="57">
        <f>FYxx_DataDrop!F30</f>
        <v>165.1</v>
      </c>
      <c r="E32" s="58"/>
      <c r="F32" s="59">
        <f>FYxx_DataDrop!G30</f>
        <v>133732699</v>
      </c>
      <c r="G32" s="59"/>
      <c r="H32" s="59">
        <f>FYxx_DataDrop!H30</f>
        <v>810010</v>
      </c>
      <c r="I32" s="58"/>
      <c r="J32" s="58">
        <f t="shared" si="0"/>
        <v>40</v>
      </c>
      <c r="K32" s="58"/>
      <c r="L32" s="60">
        <f>FYxx_DataDrop!I30</f>
        <v>11.41249</v>
      </c>
      <c r="M32" s="53"/>
      <c r="O32" s="53"/>
      <c r="P32" s="55" t="s">
        <v>106</v>
      </c>
      <c r="Q32" s="56"/>
      <c r="R32" s="66">
        <v>158.1</v>
      </c>
      <c r="S32" s="56"/>
      <c r="T32" s="67">
        <v>137759281</v>
      </c>
      <c r="U32" s="67"/>
      <c r="V32" s="67">
        <v>871343</v>
      </c>
      <c r="W32" s="56"/>
      <c r="X32" s="68">
        <v>28</v>
      </c>
      <c r="Y32" s="56"/>
      <c r="Z32" s="69">
        <v>10.986499999999999</v>
      </c>
    </row>
    <row r="33" spans="2:26" s="54" customFormat="1" ht="15" customHeight="1">
      <c r="B33" s="55" t="str">
        <f>FYxx_DataDrop!D31</f>
        <v>Benton</v>
      </c>
      <c r="C33" s="56"/>
      <c r="D33" s="57">
        <f>FYxx_DataDrop!F31</f>
        <v>1475.6</v>
      </c>
      <c r="E33" s="58"/>
      <c r="F33" s="59">
        <f>FYxx_DataDrop!G31</f>
        <v>812464654</v>
      </c>
      <c r="G33" s="59"/>
      <c r="H33" s="59">
        <f>FYxx_DataDrop!H31</f>
        <v>550600</v>
      </c>
      <c r="I33" s="58"/>
      <c r="J33" s="58">
        <f t="shared" si="0"/>
        <v>150</v>
      </c>
      <c r="K33" s="58"/>
      <c r="L33" s="60">
        <f>FYxx_DataDrop!I31</f>
        <v>10.26601</v>
      </c>
      <c r="M33" s="53"/>
      <c r="O33" s="53"/>
      <c r="P33" s="55" t="s">
        <v>203</v>
      </c>
      <c r="Q33" s="56"/>
      <c r="R33" s="66">
        <v>188</v>
      </c>
      <c r="S33" s="56"/>
      <c r="T33" s="67">
        <v>161243239</v>
      </c>
      <c r="U33" s="67"/>
      <c r="V33" s="67">
        <v>857677</v>
      </c>
      <c r="W33" s="56"/>
      <c r="X33" s="68">
        <v>29</v>
      </c>
      <c r="Y33" s="56"/>
      <c r="Z33" s="69">
        <v>11.94159</v>
      </c>
    </row>
    <row r="34" spans="2:26" s="54" customFormat="1" ht="15" customHeight="1">
      <c r="B34" s="55" t="str">
        <f>FYxx_DataDrop!D32</f>
        <v>Bettendorf</v>
      </c>
      <c r="C34" s="56"/>
      <c r="D34" s="57">
        <f>FYxx_DataDrop!F32</f>
        <v>3825.6</v>
      </c>
      <c r="E34" s="58"/>
      <c r="F34" s="59">
        <f>FYxx_DataDrop!G32</f>
        <v>1809816618</v>
      </c>
      <c r="G34" s="59"/>
      <c r="H34" s="59">
        <f>FYxx_DataDrop!H32</f>
        <v>473080</v>
      </c>
      <c r="I34" s="58"/>
      <c r="J34" s="58">
        <f t="shared" si="0"/>
        <v>200</v>
      </c>
      <c r="K34" s="58"/>
      <c r="L34" s="60">
        <f>FYxx_DataDrop!I32</f>
        <v>12.34224</v>
      </c>
      <c r="M34" s="53"/>
      <c r="O34" s="53"/>
      <c r="P34" s="55" t="s">
        <v>154</v>
      </c>
      <c r="Q34" s="56"/>
      <c r="R34" s="66">
        <v>560.29999999999995</v>
      </c>
      <c r="S34" s="56"/>
      <c r="T34" s="67">
        <v>478273795</v>
      </c>
      <c r="U34" s="67"/>
      <c r="V34" s="67">
        <v>853603</v>
      </c>
      <c r="W34" s="56"/>
      <c r="X34" s="68">
        <v>30</v>
      </c>
      <c r="Y34" s="56"/>
      <c r="Z34" s="69">
        <v>9.9801199999999994</v>
      </c>
    </row>
    <row r="35" spans="2:26" s="54" customFormat="1" ht="15" customHeight="1">
      <c r="B35" s="55" t="str">
        <f>FYxx_DataDrop!D33</f>
        <v>Bondurant-Farrar</v>
      </c>
      <c r="C35" s="56"/>
      <c r="D35" s="57">
        <f>FYxx_DataDrop!F33</f>
        <v>2662.4</v>
      </c>
      <c r="E35" s="58"/>
      <c r="F35" s="59">
        <f>FYxx_DataDrop!G33</f>
        <v>936860779</v>
      </c>
      <c r="G35" s="59"/>
      <c r="H35" s="59">
        <f>FYxx_DataDrop!H33</f>
        <v>351886</v>
      </c>
      <c r="I35" s="58"/>
      <c r="J35" s="58">
        <f t="shared" si="0"/>
        <v>286</v>
      </c>
      <c r="K35" s="58"/>
      <c r="L35" s="60">
        <f>FYxx_DataDrop!I33</f>
        <v>17.009360000000001</v>
      </c>
      <c r="M35" s="53"/>
      <c r="O35" s="53"/>
      <c r="P35" s="55" t="s">
        <v>116</v>
      </c>
      <c r="Q35" s="56"/>
      <c r="R35" s="66">
        <v>203</v>
      </c>
      <c r="S35" s="56"/>
      <c r="T35" s="67">
        <v>172384488</v>
      </c>
      <c r="U35" s="67"/>
      <c r="V35" s="67">
        <v>849185</v>
      </c>
      <c r="W35" s="56"/>
      <c r="X35" s="68">
        <v>31</v>
      </c>
      <c r="Y35" s="56"/>
      <c r="Z35" s="69">
        <v>12.964729999999999</v>
      </c>
    </row>
    <row r="36" spans="2:26" s="54" customFormat="1" ht="15" customHeight="1">
      <c r="B36" s="55" t="str">
        <f>FYxx_DataDrop!D34</f>
        <v>Boone</v>
      </c>
      <c r="C36" s="56"/>
      <c r="D36" s="57">
        <f>FYxx_DataDrop!F34</f>
        <v>1984</v>
      </c>
      <c r="E36" s="58"/>
      <c r="F36" s="59">
        <f>FYxx_DataDrop!G34</f>
        <v>711184697</v>
      </c>
      <c r="G36" s="59"/>
      <c r="H36" s="59">
        <f>FYxx_DataDrop!H34</f>
        <v>358460</v>
      </c>
      <c r="I36" s="58"/>
      <c r="J36" s="58">
        <f t="shared" si="0"/>
        <v>282</v>
      </c>
      <c r="K36" s="58"/>
      <c r="L36" s="60">
        <f>FYxx_DataDrop!I34</f>
        <v>16.7227</v>
      </c>
      <c r="M36" s="53"/>
      <c r="O36" s="53"/>
      <c r="P36" s="55" t="s">
        <v>382</v>
      </c>
      <c r="Q36" s="56"/>
      <c r="R36" s="66">
        <v>824.3</v>
      </c>
      <c r="S36" s="56"/>
      <c r="T36" s="67">
        <v>698938628</v>
      </c>
      <c r="U36" s="67"/>
      <c r="V36" s="67">
        <v>847918</v>
      </c>
      <c r="W36" s="56"/>
      <c r="X36" s="68">
        <v>32</v>
      </c>
      <c r="Y36" s="56"/>
      <c r="Z36" s="69">
        <v>10.6952</v>
      </c>
    </row>
    <row r="37" spans="2:26" s="54" customFormat="1" ht="15" customHeight="1">
      <c r="B37" s="55" t="str">
        <f>FYxx_DataDrop!D35</f>
        <v>Boyden-Hull</v>
      </c>
      <c r="C37" s="56"/>
      <c r="D37" s="57">
        <f>FYxx_DataDrop!F35</f>
        <v>546.70000000000005</v>
      </c>
      <c r="E37" s="58"/>
      <c r="F37" s="59">
        <f>FYxx_DataDrop!G35</f>
        <v>310950542</v>
      </c>
      <c r="G37" s="59"/>
      <c r="H37" s="59">
        <f>FYxx_DataDrop!H35</f>
        <v>568777</v>
      </c>
      <c r="I37" s="58"/>
      <c r="J37" s="58">
        <f t="shared" si="0"/>
        <v>138</v>
      </c>
      <c r="K37" s="58"/>
      <c r="L37" s="60">
        <f>FYxx_DataDrop!I35</f>
        <v>14.09543</v>
      </c>
      <c r="M37" s="53"/>
      <c r="O37" s="53"/>
      <c r="P37" s="55" t="s">
        <v>398</v>
      </c>
      <c r="Q37" s="56"/>
      <c r="R37" s="66">
        <v>1105.0999999999999</v>
      </c>
      <c r="S37" s="56"/>
      <c r="T37" s="67">
        <v>936759351</v>
      </c>
      <c r="U37" s="67"/>
      <c r="V37" s="67">
        <v>847669</v>
      </c>
      <c r="W37" s="56"/>
      <c r="X37" s="68">
        <v>33</v>
      </c>
      <c r="Y37" s="56"/>
      <c r="Z37" s="69">
        <v>9.3596400000000006</v>
      </c>
    </row>
    <row r="38" spans="2:26" s="54" customFormat="1" ht="15" customHeight="1">
      <c r="B38" s="55" t="str">
        <f>FYxx_DataDrop!D36</f>
        <v>Boyer Valley</v>
      </c>
      <c r="C38" s="56"/>
      <c r="D38" s="57">
        <f>FYxx_DataDrop!F36</f>
        <v>387.2</v>
      </c>
      <c r="E38" s="58"/>
      <c r="F38" s="59">
        <f>FYxx_DataDrop!G36</f>
        <v>294280870</v>
      </c>
      <c r="G38" s="59"/>
      <c r="H38" s="59">
        <f>FYxx_DataDrop!H36</f>
        <v>760023</v>
      </c>
      <c r="I38" s="58"/>
      <c r="J38" s="58">
        <f t="shared" si="0"/>
        <v>50</v>
      </c>
      <c r="K38" s="58"/>
      <c r="L38" s="60">
        <f>FYxx_DataDrop!I36</f>
        <v>12.120189999999999</v>
      </c>
      <c r="M38" s="53"/>
      <c r="O38" s="53"/>
      <c r="P38" s="55" t="s">
        <v>202</v>
      </c>
      <c r="Q38" s="56"/>
      <c r="R38" s="66">
        <v>643.5</v>
      </c>
      <c r="S38" s="56"/>
      <c r="T38" s="67">
        <v>539426949</v>
      </c>
      <c r="U38" s="67"/>
      <c r="V38" s="67">
        <v>838270</v>
      </c>
      <c r="W38" s="56"/>
      <c r="X38" s="68">
        <v>34</v>
      </c>
      <c r="Y38" s="56"/>
      <c r="Z38" s="69">
        <v>10.50521</v>
      </c>
    </row>
    <row r="39" spans="2:26" s="54" customFormat="1" ht="15" customHeight="1">
      <c r="B39" s="55" t="str">
        <f>FYxx_DataDrop!D37</f>
        <v>Brooklyn-Guernsey-Malcom</v>
      </c>
      <c r="C39" s="56"/>
      <c r="D39" s="57">
        <f>FYxx_DataDrop!F37</f>
        <v>518.4</v>
      </c>
      <c r="E39" s="58"/>
      <c r="F39" s="59">
        <f>FYxx_DataDrop!G37</f>
        <v>322928431</v>
      </c>
      <c r="G39" s="59"/>
      <c r="H39" s="59">
        <f>FYxx_DataDrop!H37</f>
        <v>622933</v>
      </c>
      <c r="I39" s="58"/>
      <c r="J39" s="58">
        <f t="shared" si="0"/>
        <v>111</v>
      </c>
      <c r="K39" s="58"/>
      <c r="L39" s="60">
        <f>FYxx_DataDrop!I37</f>
        <v>15.115030000000001</v>
      </c>
      <c r="M39" s="53"/>
      <c r="O39" s="53"/>
      <c r="P39" s="55" t="s">
        <v>124</v>
      </c>
      <c r="Q39" s="56"/>
      <c r="R39" s="66">
        <v>408.3</v>
      </c>
      <c r="S39" s="56"/>
      <c r="T39" s="67">
        <v>341849022</v>
      </c>
      <c r="U39" s="67"/>
      <c r="V39" s="67">
        <v>837250</v>
      </c>
      <c r="W39" s="56"/>
      <c r="X39" s="68">
        <v>35</v>
      </c>
      <c r="Y39" s="56"/>
      <c r="Z39" s="69">
        <v>13.27131</v>
      </c>
    </row>
    <row r="40" spans="2:26" s="54" customFormat="1" ht="15" customHeight="1">
      <c r="B40" s="55" t="str">
        <f>FYxx_DataDrop!D38</f>
        <v>Burlington</v>
      </c>
      <c r="C40" s="56"/>
      <c r="D40" s="57">
        <f>FYxx_DataDrop!F38</f>
        <v>3673.1</v>
      </c>
      <c r="E40" s="58"/>
      <c r="F40" s="59">
        <f>FYxx_DataDrop!G38</f>
        <v>1054140322</v>
      </c>
      <c r="G40" s="59"/>
      <c r="H40" s="59">
        <f>FYxx_DataDrop!H38</f>
        <v>286989</v>
      </c>
      <c r="I40" s="58"/>
      <c r="J40" s="58">
        <f t="shared" si="0"/>
        <v>312</v>
      </c>
      <c r="K40" s="58"/>
      <c r="L40" s="60">
        <f>FYxx_DataDrop!I38</f>
        <v>15.97007</v>
      </c>
      <c r="M40" s="53"/>
      <c r="O40" s="53"/>
      <c r="P40" s="55" t="s">
        <v>220</v>
      </c>
      <c r="Q40" s="56"/>
      <c r="R40" s="66">
        <v>351</v>
      </c>
      <c r="S40" s="56"/>
      <c r="T40" s="67">
        <v>293497058</v>
      </c>
      <c r="U40" s="67"/>
      <c r="V40" s="67">
        <v>836174</v>
      </c>
      <c r="W40" s="56"/>
      <c r="X40" s="68">
        <v>36</v>
      </c>
      <c r="Y40" s="56"/>
      <c r="Z40" s="69">
        <v>10.83531</v>
      </c>
    </row>
    <row r="41" spans="2:26" s="54" customFormat="1" ht="15" customHeight="1">
      <c r="B41" s="55" t="str">
        <f>FYxx_DataDrop!D39</f>
        <v>CAL</v>
      </c>
      <c r="C41" s="56"/>
      <c r="D41" s="57">
        <f>FYxx_DataDrop!F39</f>
        <v>277.10000000000002</v>
      </c>
      <c r="E41" s="58"/>
      <c r="F41" s="59">
        <f>FYxx_DataDrop!G39</f>
        <v>201946288</v>
      </c>
      <c r="G41" s="59"/>
      <c r="H41" s="59">
        <f>FYxx_DataDrop!H39</f>
        <v>728785</v>
      </c>
      <c r="I41" s="58"/>
      <c r="J41" s="58">
        <f t="shared" si="0"/>
        <v>70</v>
      </c>
      <c r="K41" s="58"/>
      <c r="L41" s="60">
        <f>FYxx_DataDrop!I39</f>
        <v>9.7568599999999996</v>
      </c>
      <c r="M41" s="53"/>
      <c r="O41" s="53"/>
      <c r="P41" s="55" t="s">
        <v>1</v>
      </c>
      <c r="Q41" s="56"/>
      <c r="R41" s="66">
        <v>249.3</v>
      </c>
      <c r="S41" s="56"/>
      <c r="T41" s="67">
        <v>207904653</v>
      </c>
      <c r="U41" s="67"/>
      <c r="V41" s="67">
        <v>833954</v>
      </c>
      <c r="W41" s="56"/>
      <c r="X41" s="68">
        <v>37</v>
      </c>
      <c r="Y41" s="56"/>
      <c r="Z41" s="69">
        <v>15.84857</v>
      </c>
    </row>
    <row r="42" spans="2:26" s="54" customFormat="1" ht="15" customHeight="1">
      <c r="B42" s="55" t="str">
        <f>FYxx_DataDrop!D40</f>
        <v>Calamus-Wheatland</v>
      </c>
      <c r="C42" s="56"/>
      <c r="D42" s="57">
        <f>FYxx_DataDrop!F40</f>
        <v>350.6</v>
      </c>
      <c r="E42" s="58"/>
      <c r="F42" s="59">
        <f>FYxx_DataDrop!G40</f>
        <v>227379569</v>
      </c>
      <c r="G42" s="59"/>
      <c r="H42" s="59">
        <f>FYxx_DataDrop!H40</f>
        <v>648544</v>
      </c>
      <c r="I42" s="58"/>
      <c r="J42" s="58">
        <f t="shared" si="0"/>
        <v>102</v>
      </c>
      <c r="K42" s="58"/>
      <c r="L42" s="60">
        <f>FYxx_DataDrop!I40</f>
        <v>11.610799999999999</v>
      </c>
      <c r="M42" s="53"/>
      <c r="O42" s="53"/>
      <c r="P42" s="55" t="s">
        <v>218</v>
      </c>
      <c r="Q42" s="56"/>
      <c r="R42" s="66">
        <v>185</v>
      </c>
      <c r="S42" s="56"/>
      <c r="T42" s="67">
        <v>153991179</v>
      </c>
      <c r="U42" s="67"/>
      <c r="V42" s="67">
        <v>832385</v>
      </c>
      <c r="W42" s="56"/>
      <c r="X42" s="68">
        <v>38</v>
      </c>
      <c r="Y42" s="56"/>
      <c r="Z42" s="69">
        <v>10.66156</v>
      </c>
    </row>
    <row r="43" spans="2:26" s="54" customFormat="1" ht="15" customHeight="1">
      <c r="B43" s="55" t="str">
        <f>FYxx_DataDrop!D41</f>
        <v>CAM</v>
      </c>
      <c r="C43" s="56"/>
      <c r="D43" s="57">
        <f>FYxx_DataDrop!F41</f>
        <v>419.4</v>
      </c>
      <c r="E43" s="58"/>
      <c r="F43" s="59">
        <f>FYxx_DataDrop!G41</f>
        <v>490817093</v>
      </c>
      <c r="G43" s="59"/>
      <c r="H43" s="59">
        <f>FYxx_DataDrop!H41</f>
        <v>1170284</v>
      </c>
      <c r="I43" s="58"/>
      <c r="J43" s="58">
        <f t="shared" si="0"/>
        <v>8</v>
      </c>
      <c r="K43" s="58"/>
      <c r="L43" s="60">
        <f>FYxx_DataDrop!I41</f>
        <v>9.4389699999999994</v>
      </c>
      <c r="M43" s="53"/>
      <c r="O43" s="53"/>
      <c r="P43" s="55" t="s">
        <v>273</v>
      </c>
      <c r="Q43" s="56"/>
      <c r="R43" s="66">
        <v>329.2</v>
      </c>
      <c r="S43" s="56"/>
      <c r="T43" s="67">
        <v>267258793</v>
      </c>
      <c r="U43" s="67"/>
      <c r="V43" s="67">
        <v>811843</v>
      </c>
      <c r="W43" s="56"/>
      <c r="X43" s="68">
        <v>39</v>
      </c>
      <c r="Y43" s="56"/>
      <c r="Z43" s="69">
        <v>10.302049999999999</v>
      </c>
    </row>
    <row r="44" spans="2:26" s="54" customFormat="1" ht="15" customHeight="1">
      <c r="B44" s="55" t="str">
        <f>FYxx_DataDrop!D42</f>
        <v>Camanche</v>
      </c>
      <c r="C44" s="56"/>
      <c r="D44" s="57">
        <f>FYxx_DataDrop!F42</f>
        <v>808.3</v>
      </c>
      <c r="E44" s="58"/>
      <c r="F44" s="59">
        <f>FYxx_DataDrop!G42</f>
        <v>389052816</v>
      </c>
      <c r="G44" s="59"/>
      <c r="H44" s="59">
        <f>FYxx_DataDrop!H42</f>
        <v>481322</v>
      </c>
      <c r="I44" s="58"/>
      <c r="J44" s="58">
        <f t="shared" si="0"/>
        <v>194</v>
      </c>
      <c r="K44" s="58"/>
      <c r="L44" s="60">
        <f>FYxx_DataDrop!I42</f>
        <v>17.93451</v>
      </c>
      <c r="M44" s="53"/>
      <c r="O44" s="53"/>
      <c r="P44" s="55" t="s">
        <v>31</v>
      </c>
      <c r="Q44" s="56"/>
      <c r="R44" s="66">
        <v>165.1</v>
      </c>
      <c r="S44" s="56"/>
      <c r="T44" s="67">
        <v>133732699</v>
      </c>
      <c r="U44" s="67"/>
      <c r="V44" s="67">
        <v>810010</v>
      </c>
      <c r="W44" s="56"/>
      <c r="X44" s="68">
        <v>40</v>
      </c>
      <c r="Y44" s="56"/>
      <c r="Z44" s="69">
        <v>11.41249</v>
      </c>
    </row>
    <row r="45" spans="2:26" s="54" customFormat="1" ht="15" customHeight="1">
      <c r="B45" s="55" t="str">
        <f>FYxx_DataDrop!D43</f>
        <v>Cardinal</v>
      </c>
      <c r="C45" s="56"/>
      <c r="D45" s="57">
        <f>FYxx_DataDrop!F43</f>
        <v>546.70000000000005</v>
      </c>
      <c r="E45" s="58"/>
      <c r="F45" s="59">
        <f>FYxx_DataDrop!G43</f>
        <v>202278372</v>
      </c>
      <c r="G45" s="59"/>
      <c r="H45" s="59">
        <f>FYxx_DataDrop!H43</f>
        <v>369999</v>
      </c>
      <c r="I45" s="58"/>
      <c r="J45" s="58">
        <f t="shared" si="0"/>
        <v>276</v>
      </c>
      <c r="K45" s="58"/>
      <c r="L45" s="60">
        <f>FYxx_DataDrop!I43</f>
        <v>15.317299999999999</v>
      </c>
      <c r="M45" s="53"/>
      <c r="O45" s="53"/>
      <c r="P45" s="55" t="s">
        <v>15</v>
      </c>
      <c r="Q45" s="56"/>
      <c r="R45" s="66">
        <v>1447.2</v>
      </c>
      <c r="S45" s="56"/>
      <c r="T45" s="67">
        <v>1170693665</v>
      </c>
      <c r="U45" s="67"/>
      <c r="V45" s="67">
        <v>808937</v>
      </c>
      <c r="W45" s="56"/>
      <c r="X45" s="68">
        <v>41</v>
      </c>
      <c r="Y45" s="56"/>
      <c r="Z45" s="69">
        <v>9.8932800000000007</v>
      </c>
    </row>
    <row r="46" spans="2:26" s="54" customFormat="1" ht="15" customHeight="1">
      <c r="B46" s="55" t="str">
        <f>FYxx_DataDrop!D44</f>
        <v>Carlisle</v>
      </c>
      <c r="C46" s="56"/>
      <c r="D46" s="57">
        <f>FYxx_DataDrop!F44</f>
        <v>1927.2</v>
      </c>
      <c r="E46" s="58"/>
      <c r="F46" s="59">
        <f>FYxx_DataDrop!G44</f>
        <v>487983840</v>
      </c>
      <c r="G46" s="59"/>
      <c r="H46" s="59">
        <f>FYxx_DataDrop!H44</f>
        <v>253209</v>
      </c>
      <c r="I46" s="58"/>
      <c r="J46" s="58">
        <f t="shared" si="0"/>
        <v>319</v>
      </c>
      <c r="K46" s="58"/>
      <c r="L46" s="60">
        <f>FYxx_DataDrop!I44</f>
        <v>17.929819999999999</v>
      </c>
      <c r="M46" s="53"/>
      <c r="O46" s="53"/>
      <c r="P46" s="55" t="s">
        <v>110</v>
      </c>
      <c r="Q46" s="56"/>
      <c r="R46" s="66">
        <v>376.3</v>
      </c>
      <c r="S46" s="56"/>
      <c r="T46" s="67">
        <v>303436002</v>
      </c>
      <c r="U46" s="67"/>
      <c r="V46" s="67">
        <v>806367</v>
      </c>
      <c r="W46" s="56"/>
      <c r="X46" s="68">
        <v>42</v>
      </c>
      <c r="Y46" s="56"/>
      <c r="Z46" s="69">
        <v>13.829739999999999</v>
      </c>
    </row>
    <row r="47" spans="2:26" s="54" customFormat="1" ht="15" customHeight="1">
      <c r="B47" s="55" t="str">
        <f>FYxx_DataDrop!D45</f>
        <v>Carroll</v>
      </c>
      <c r="C47" s="56"/>
      <c r="D47" s="57">
        <f>FYxx_DataDrop!F45</f>
        <v>1549.1</v>
      </c>
      <c r="E47" s="58"/>
      <c r="F47" s="59">
        <f>FYxx_DataDrop!G45</f>
        <v>1162589981</v>
      </c>
      <c r="G47" s="59"/>
      <c r="H47" s="59">
        <f>FYxx_DataDrop!H45</f>
        <v>750494</v>
      </c>
      <c r="I47" s="58"/>
      <c r="J47" s="58">
        <f t="shared" si="0"/>
        <v>55</v>
      </c>
      <c r="K47" s="58"/>
      <c r="L47" s="60">
        <f>FYxx_DataDrop!I45</f>
        <v>9.9402399999999993</v>
      </c>
      <c r="M47" s="53"/>
      <c r="O47" s="53"/>
      <c r="P47" s="55" t="s">
        <v>55</v>
      </c>
      <c r="Q47" s="56"/>
      <c r="R47" s="66">
        <v>288.39999999999998</v>
      </c>
      <c r="S47" s="56"/>
      <c r="T47" s="67">
        <v>227764298</v>
      </c>
      <c r="U47" s="67"/>
      <c r="V47" s="67">
        <v>789751</v>
      </c>
      <c r="W47" s="56"/>
      <c r="X47" s="68">
        <v>43</v>
      </c>
      <c r="Y47" s="56"/>
      <c r="Z47" s="69">
        <v>9.8071900000000003</v>
      </c>
    </row>
    <row r="48" spans="2:26" s="54" customFormat="1" ht="15" customHeight="1">
      <c r="B48" s="55" t="str">
        <f>FYxx_DataDrop!D46</f>
        <v>Cedar Falls</v>
      </c>
      <c r="C48" s="56"/>
      <c r="D48" s="57">
        <f>FYxx_DataDrop!F46</f>
        <v>5464.8</v>
      </c>
      <c r="E48" s="58"/>
      <c r="F48" s="59">
        <f>FYxx_DataDrop!G46</f>
        <v>2398850007</v>
      </c>
      <c r="G48" s="59"/>
      <c r="H48" s="59">
        <f>FYxx_DataDrop!H46</f>
        <v>438964</v>
      </c>
      <c r="I48" s="58"/>
      <c r="J48" s="58">
        <f t="shared" si="0"/>
        <v>228</v>
      </c>
      <c r="K48" s="58"/>
      <c r="L48" s="60">
        <f>FYxx_DataDrop!I46</f>
        <v>14.5275</v>
      </c>
      <c r="M48" s="53"/>
      <c r="O48" s="53"/>
      <c r="P48" s="55" t="s">
        <v>355</v>
      </c>
      <c r="Q48" s="56"/>
      <c r="R48" s="66">
        <v>452</v>
      </c>
      <c r="S48" s="56"/>
      <c r="T48" s="67">
        <v>356548035</v>
      </c>
      <c r="U48" s="67"/>
      <c r="V48" s="67">
        <v>788823</v>
      </c>
      <c r="W48" s="56"/>
      <c r="X48" s="68">
        <v>44</v>
      </c>
      <c r="Y48" s="56"/>
      <c r="Z48" s="69">
        <v>14.212669999999999</v>
      </c>
    </row>
    <row r="49" spans="2:26" s="54" customFormat="1" ht="15" customHeight="1">
      <c r="B49" s="55" t="str">
        <f>FYxx_DataDrop!D47</f>
        <v>Cedar Rapids</v>
      </c>
      <c r="C49" s="56"/>
      <c r="D49" s="57">
        <f>FYxx_DataDrop!F47</f>
        <v>16120.7</v>
      </c>
      <c r="E49" s="58"/>
      <c r="F49" s="59">
        <f>FYxx_DataDrop!G47</f>
        <v>6425199981</v>
      </c>
      <c r="G49" s="59"/>
      <c r="H49" s="59">
        <f>FYxx_DataDrop!H47</f>
        <v>398568</v>
      </c>
      <c r="I49" s="58"/>
      <c r="J49" s="58">
        <f t="shared" si="0"/>
        <v>261</v>
      </c>
      <c r="K49" s="58"/>
      <c r="L49" s="60">
        <f>FYxx_DataDrop!I47</f>
        <v>13.647830000000001</v>
      </c>
      <c r="M49" s="53"/>
      <c r="O49" s="53"/>
      <c r="P49" s="55" t="s">
        <v>180</v>
      </c>
      <c r="Q49" s="56"/>
      <c r="R49" s="66">
        <v>451.9</v>
      </c>
      <c r="S49" s="56"/>
      <c r="T49" s="67">
        <v>355601589</v>
      </c>
      <c r="U49" s="67"/>
      <c r="V49" s="67">
        <v>786903</v>
      </c>
      <c r="W49" s="56"/>
      <c r="X49" s="68">
        <v>45</v>
      </c>
      <c r="Y49" s="56"/>
      <c r="Z49" s="69">
        <v>13.35768</v>
      </c>
    </row>
    <row r="50" spans="2:26" s="54" customFormat="1" ht="15" customHeight="1">
      <c r="B50" s="55" t="str">
        <f>FYxx_DataDrop!D48</f>
        <v>Center Point-Urbana</v>
      </c>
      <c r="C50" s="56"/>
      <c r="D50" s="57">
        <f>FYxx_DataDrop!F48</f>
        <v>1131.2</v>
      </c>
      <c r="E50" s="58"/>
      <c r="F50" s="59">
        <f>FYxx_DataDrop!G48</f>
        <v>400252461</v>
      </c>
      <c r="G50" s="59"/>
      <c r="H50" s="59">
        <f>FYxx_DataDrop!H48</f>
        <v>353830</v>
      </c>
      <c r="I50" s="58"/>
      <c r="J50" s="58">
        <f t="shared" si="0"/>
        <v>285</v>
      </c>
      <c r="K50" s="58"/>
      <c r="L50" s="60">
        <f>FYxx_DataDrop!I48</f>
        <v>17.792280000000002</v>
      </c>
      <c r="M50" s="53"/>
      <c r="O50" s="53"/>
      <c r="P50" s="55" t="s">
        <v>113</v>
      </c>
      <c r="Q50" s="56"/>
      <c r="R50" s="66">
        <v>443.1</v>
      </c>
      <c r="S50" s="56"/>
      <c r="T50" s="67">
        <v>344208977</v>
      </c>
      <c r="U50" s="67"/>
      <c r="V50" s="67">
        <v>776820</v>
      </c>
      <c r="W50" s="56"/>
      <c r="X50" s="68">
        <v>46</v>
      </c>
      <c r="Y50" s="56"/>
      <c r="Z50" s="69">
        <v>12.69097</v>
      </c>
    </row>
    <row r="51" spans="2:26" s="54" customFormat="1" ht="15" customHeight="1">
      <c r="B51" s="55" t="str">
        <f>FYxx_DataDrop!D49</f>
        <v>Centerville</v>
      </c>
      <c r="C51" s="56"/>
      <c r="D51" s="57">
        <f>FYxx_DataDrop!F49</f>
        <v>1264.0999999999999</v>
      </c>
      <c r="E51" s="58"/>
      <c r="F51" s="59">
        <f>FYxx_DataDrop!G49</f>
        <v>344333345</v>
      </c>
      <c r="G51" s="59"/>
      <c r="H51" s="59">
        <f>FYxx_DataDrop!H49</f>
        <v>272394</v>
      </c>
      <c r="I51" s="58"/>
      <c r="J51" s="58">
        <f t="shared" si="0"/>
        <v>316</v>
      </c>
      <c r="K51" s="58"/>
      <c r="L51" s="60">
        <f>FYxx_DataDrop!I49</f>
        <v>16.693860000000001</v>
      </c>
      <c r="M51" s="53"/>
      <c r="O51" s="53"/>
      <c r="P51" s="55" t="s">
        <v>247</v>
      </c>
      <c r="Q51" s="56"/>
      <c r="R51" s="66">
        <v>137.1</v>
      </c>
      <c r="S51" s="56"/>
      <c r="T51" s="67">
        <v>106410300</v>
      </c>
      <c r="U51" s="67"/>
      <c r="V51" s="67">
        <v>776151</v>
      </c>
      <c r="W51" s="56"/>
      <c r="X51" s="68">
        <v>47</v>
      </c>
      <c r="Y51" s="56"/>
      <c r="Z51" s="69">
        <v>11.385389999999999</v>
      </c>
    </row>
    <row r="52" spans="2:26" s="54" customFormat="1" ht="15" customHeight="1">
      <c r="B52" s="55" t="str">
        <f>FYxx_DataDrop!D50</f>
        <v>Central City</v>
      </c>
      <c r="C52" s="56"/>
      <c r="D52" s="57">
        <f>FYxx_DataDrop!F50</f>
        <v>411.3</v>
      </c>
      <c r="E52" s="58"/>
      <c r="F52" s="59">
        <f>FYxx_DataDrop!G50</f>
        <v>187379536</v>
      </c>
      <c r="G52" s="59"/>
      <c r="H52" s="59">
        <f>FYxx_DataDrop!H50</f>
        <v>455579</v>
      </c>
      <c r="I52" s="58"/>
      <c r="J52" s="58">
        <f t="shared" si="0"/>
        <v>208</v>
      </c>
      <c r="K52" s="58"/>
      <c r="L52" s="60">
        <f>FYxx_DataDrop!I50</f>
        <v>13.46027</v>
      </c>
      <c r="M52" s="53"/>
      <c r="O52" s="53"/>
      <c r="P52" s="55" t="s">
        <v>214</v>
      </c>
      <c r="Q52" s="56"/>
      <c r="R52" s="66">
        <v>362.1</v>
      </c>
      <c r="S52" s="56"/>
      <c r="T52" s="67">
        <v>280017492</v>
      </c>
      <c r="U52" s="67"/>
      <c r="V52" s="67">
        <v>773315</v>
      </c>
      <c r="W52" s="56"/>
      <c r="X52" s="68">
        <v>48</v>
      </c>
      <c r="Y52" s="56"/>
      <c r="Z52" s="69">
        <v>12.08821</v>
      </c>
    </row>
    <row r="53" spans="2:26" s="54" customFormat="1" ht="15" customHeight="1">
      <c r="B53" s="55" t="str">
        <f>FYxx_DataDrop!D51</f>
        <v>Central Clayton</v>
      </c>
      <c r="C53" s="56"/>
      <c r="D53" s="57">
        <f>FYxx_DataDrop!F51</f>
        <v>456.1</v>
      </c>
      <c r="E53" s="58"/>
      <c r="F53" s="59">
        <f>FYxx_DataDrop!G51</f>
        <v>222983496</v>
      </c>
      <c r="G53" s="59"/>
      <c r="H53" s="59">
        <f>FYxx_DataDrop!H51</f>
        <v>488892</v>
      </c>
      <c r="I53" s="58"/>
      <c r="J53" s="58">
        <f t="shared" si="0"/>
        <v>188</v>
      </c>
      <c r="K53" s="58"/>
      <c r="L53" s="60">
        <f>FYxx_DataDrop!I51</f>
        <v>13.58217</v>
      </c>
      <c r="M53" s="53"/>
      <c r="O53" s="53"/>
      <c r="P53" s="55" t="s">
        <v>295</v>
      </c>
      <c r="Q53" s="56"/>
      <c r="R53" s="66">
        <v>788.2</v>
      </c>
      <c r="S53" s="56"/>
      <c r="T53" s="67">
        <v>603923767</v>
      </c>
      <c r="U53" s="67"/>
      <c r="V53" s="67">
        <v>766206</v>
      </c>
      <c r="W53" s="56"/>
      <c r="X53" s="68">
        <v>49</v>
      </c>
      <c r="Y53" s="56"/>
      <c r="Z53" s="69">
        <v>11.86196</v>
      </c>
    </row>
    <row r="54" spans="2:26" s="54" customFormat="1" ht="15" customHeight="1">
      <c r="B54" s="55" t="str">
        <f>FYxx_DataDrop!D52</f>
        <v>Central De Witt</v>
      </c>
      <c r="C54" s="56"/>
      <c r="D54" s="57">
        <f>FYxx_DataDrop!F52</f>
        <v>1460.4</v>
      </c>
      <c r="E54" s="58"/>
      <c r="F54" s="59">
        <f>FYxx_DataDrop!G52</f>
        <v>649489936</v>
      </c>
      <c r="G54" s="59"/>
      <c r="H54" s="59">
        <f>FYxx_DataDrop!H52</f>
        <v>444734</v>
      </c>
      <c r="I54" s="58"/>
      <c r="J54" s="58">
        <f t="shared" si="0"/>
        <v>219</v>
      </c>
      <c r="K54" s="58"/>
      <c r="L54" s="60">
        <f>FYxx_DataDrop!I52</f>
        <v>15.9224</v>
      </c>
      <c r="M54" s="53"/>
      <c r="O54" s="53"/>
      <c r="P54" s="55" t="s">
        <v>37</v>
      </c>
      <c r="Q54" s="56"/>
      <c r="R54" s="66">
        <v>387.2</v>
      </c>
      <c r="S54" s="56"/>
      <c r="T54" s="67">
        <v>294280870</v>
      </c>
      <c r="U54" s="67"/>
      <c r="V54" s="67">
        <v>760023</v>
      </c>
      <c r="W54" s="56"/>
      <c r="X54" s="68">
        <v>50</v>
      </c>
      <c r="Y54" s="56"/>
      <c r="Z54" s="69">
        <v>12.120189999999999</v>
      </c>
    </row>
    <row r="55" spans="2:26" s="54" customFormat="1" ht="15" customHeight="1">
      <c r="B55" s="55" t="str">
        <f>FYxx_DataDrop!D53</f>
        <v>Central Decatur</v>
      </c>
      <c r="C55" s="56"/>
      <c r="D55" s="57">
        <f>FYxx_DataDrop!F53</f>
        <v>601.5</v>
      </c>
      <c r="E55" s="58"/>
      <c r="F55" s="59">
        <f>FYxx_DataDrop!G53</f>
        <v>184943151</v>
      </c>
      <c r="G55" s="59"/>
      <c r="H55" s="59">
        <f>FYxx_DataDrop!H53</f>
        <v>307470</v>
      </c>
      <c r="I55" s="58"/>
      <c r="J55" s="58">
        <f t="shared" si="0"/>
        <v>306</v>
      </c>
      <c r="K55" s="58"/>
      <c r="L55" s="60">
        <f>FYxx_DataDrop!I53</f>
        <v>12.75333</v>
      </c>
      <c r="M55" s="53"/>
      <c r="O55" s="53"/>
      <c r="P55" s="55" t="s">
        <v>4</v>
      </c>
      <c r="Q55" s="56"/>
      <c r="R55" s="66">
        <v>443</v>
      </c>
      <c r="S55" s="56"/>
      <c r="T55" s="67">
        <v>335957839</v>
      </c>
      <c r="U55" s="67"/>
      <c r="V55" s="67">
        <v>758370</v>
      </c>
      <c r="W55" s="56"/>
      <c r="X55" s="68">
        <v>51</v>
      </c>
      <c r="Y55" s="56"/>
      <c r="Z55" s="69">
        <v>11.89762</v>
      </c>
    </row>
    <row r="56" spans="2:26" s="54" customFormat="1" ht="15" customHeight="1">
      <c r="B56" s="55" t="str">
        <f>FYxx_DataDrop!D54</f>
        <v>Central Lee</v>
      </c>
      <c r="C56" s="56"/>
      <c r="D56" s="57">
        <f>FYxx_DataDrop!F54</f>
        <v>844.8</v>
      </c>
      <c r="E56" s="58"/>
      <c r="F56" s="59">
        <f>FYxx_DataDrop!G54</f>
        <v>422504497</v>
      </c>
      <c r="G56" s="59"/>
      <c r="H56" s="59">
        <f>FYxx_DataDrop!H54</f>
        <v>500124</v>
      </c>
      <c r="I56" s="58"/>
      <c r="J56" s="58">
        <f t="shared" si="0"/>
        <v>182</v>
      </c>
      <c r="K56" s="58"/>
      <c r="L56" s="60">
        <f>FYxx_DataDrop!I54</f>
        <v>11.16292</v>
      </c>
      <c r="M56" s="53"/>
      <c r="O56" s="53"/>
      <c r="P56" s="55" t="s">
        <v>127</v>
      </c>
      <c r="Q56" s="56"/>
      <c r="R56" s="66">
        <v>674.7</v>
      </c>
      <c r="S56" s="56"/>
      <c r="T56" s="67">
        <v>510580931</v>
      </c>
      <c r="U56" s="67"/>
      <c r="V56" s="67">
        <v>756753</v>
      </c>
      <c r="W56" s="56"/>
      <c r="X56" s="68">
        <v>52</v>
      </c>
      <c r="Y56" s="56"/>
      <c r="Z56" s="69">
        <v>10.71523</v>
      </c>
    </row>
    <row r="57" spans="2:26" s="54" customFormat="1" ht="15" customHeight="1">
      <c r="B57" s="55" t="str">
        <f>FYxx_DataDrop!D55</f>
        <v>Central Lyon</v>
      </c>
      <c r="C57" s="56"/>
      <c r="D57" s="57">
        <f>FYxx_DataDrop!F55</f>
        <v>732.8</v>
      </c>
      <c r="E57" s="58"/>
      <c r="F57" s="59">
        <f>FYxx_DataDrop!G55</f>
        <v>398406265</v>
      </c>
      <c r="G57" s="59"/>
      <c r="H57" s="59">
        <f>FYxx_DataDrop!H55</f>
        <v>543677</v>
      </c>
      <c r="I57" s="58"/>
      <c r="J57" s="58">
        <f t="shared" si="0"/>
        <v>154</v>
      </c>
      <c r="K57" s="58"/>
      <c r="L57" s="60">
        <f>FYxx_DataDrop!I55</f>
        <v>11.00526</v>
      </c>
      <c r="M57" s="53"/>
      <c r="O57" s="53"/>
      <c r="P57" s="55" t="s">
        <v>230</v>
      </c>
      <c r="Q57" s="56"/>
      <c r="R57" s="66">
        <v>422.5</v>
      </c>
      <c r="S57" s="56"/>
      <c r="T57" s="67">
        <v>319238870</v>
      </c>
      <c r="U57" s="67"/>
      <c r="V57" s="67">
        <v>755595</v>
      </c>
      <c r="W57" s="56"/>
      <c r="X57" s="68">
        <v>53</v>
      </c>
      <c r="Y57" s="56"/>
      <c r="Z57" s="69">
        <v>11.87834</v>
      </c>
    </row>
    <row r="58" spans="2:26" s="54" customFormat="1" ht="15" customHeight="1">
      <c r="B58" s="55" t="str">
        <f>FYxx_DataDrop!D56</f>
        <v>Central Springs</v>
      </c>
      <c r="C58" s="56"/>
      <c r="D58" s="57">
        <f>FYxx_DataDrop!F56</f>
        <v>766.6</v>
      </c>
      <c r="E58" s="58"/>
      <c r="F58" s="59">
        <f>FYxx_DataDrop!G56</f>
        <v>466350078</v>
      </c>
      <c r="G58" s="59"/>
      <c r="H58" s="59">
        <f>FYxx_DataDrop!H56</f>
        <v>608336</v>
      </c>
      <c r="I58" s="58"/>
      <c r="J58" s="58">
        <f t="shared" si="0"/>
        <v>121</v>
      </c>
      <c r="K58" s="58"/>
      <c r="L58" s="60">
        <f>FYxx_DataDrop!I56</f>
        <v>9.9464699999999997</v>
      </c>
      <c r="M58" s="53"/>
      <c r="O58" s="53"/>
      <c r="P58" s="55" t="s">
        <v>233</v>
      </c>
      <c r="Q58" s="56"/>
      <c r="R58" s="66">
        <v>888.3</v>
      </c>
      <c r="S58" s="56"/>
      <c r="T58" s="67">
        <v>668489277</v>
      </c>
      <c r="U58" s="67"/>
      <c r="V58" s="67">
        <v>752549</v>
      </c>
      <c r="W58" s="56"/>
      <c r="X58" s="68">
        <v>54</v>
      </c>
      <c r="Y58" s="56"/>
      <c r="Z58" s="69">
        <v>11.29213</v>
      </c>
    </row>
    <row r="59" spans="2:26" s="54" customFormat="1" ht="15" customHeight="1">
      <c r="B59" s="55" t="str">
        <f>FYxx_DataDrop!D57</f>
        <v>Chariton</v>
      </c>
      <c r="C59" s="56"/>
      <c r="D59" s="57">
        <f>FYxx_DataDrop!F57</f>
        <v>1322.6</v>
      </c>
      <c r="E59" s="58"/>
      <c r="F59" s="59">
        <f>FYxx_DataDrop!G57</f>
        <v>416894712</v>
      </c>
      <c r="G59" s="59"/>
      <c r="H59" s="59">
        <f>FYxx_DataDrop!H57</f>
        <v>315208</v>
      </c>
      <c r="I59" s="58"/>
      <c r="J59" s="58">
        <f t="shared" si="0"/>
        <v>304</v>
      </c>
      <c r="K59" s="58"/>
      <c r="L59" s="60">
        <f>FYxx_DataDrop!I57</f>
        <v>14.157170000000001</v>
      </c>
      <c r="M59" s="53"/>
      <c r="O59" s="53"/>
      <c r="P59" s="55" t="s">
        <v>43</v>
      </c>
      <c r="Q59" s="56"/>
      <c r="R59" s="66">
        <v>1549.1</v>
      </c>
      <c r="S59" s="56"/>
      <c r="T59" s="67">
        <v>1162589981</v>
      </c>
      <c r="U59" s="67"/>
      <c r="V59" s="67">
        <v>750494</v>
      </c>
      <c r="W59" s="56"/>
      <c r="X59" s="68">
        <v>55</v>
      </c>
      <c r="Y59" s="56"/>
      <c r="Z59" s="69">
        <v>9.9402399999999993</v>
      </c>
    </row>
    <row r="60" spans="2:26" s="54" customFormat="1" ht="15" customHeight="1">
      <c r="B60" s="55" t="str">
        <f>FYxx_DataDrop!D58</f>
        <v>Charles City</v>
      </c>
      <c r="C60" s="56"/>
      <c r="D60" s="57">
        <f>FYxx_DataDrop!F58</f>
        <v>1420.8</v>
      </c>
      <c r="E60" s="58"/>
      <c r="F60" s="59">
        <f>FYxx_DataDrop!G58</f>
        <v>654979332</v>
      </c>
      <c r="G60" s="59"/>
      <c r="H60" s="59">
        <f>FYxx_DataDrop!H58</f>
        <v>460993</v>
      </c>
      <c r="I60" s="58"/>
      <c r="J60" s="58">
        <f t="shared" si="0"/>
        <v>205</v>
      </c>
      <c r="K60" s="58"/>
      <c r="L60" s="60">
        <f>FYxx_DataDrop!I58</f>
        <v>12.86875</v>
      </c>
      <c r="M60" s="53"/>
      <c r="O60" s="53"/>
      <c r="P60" s="55" t="s">
        <v>88</v>
      </c>
      <c r="Q60" s="56"/>
      <c r="R60" s="66">
        <v>550</v>
      </c>
      <c r="S60" s="56"/>
      <c r="T60" s="67">
        <v>412209788</v>
      </c>
      <c r="U60" s="67"/>
      <c r="V60" s="67">
        <v>749472</v>
      </c>
      <c r="W60" s="56"/>
      <c r="X60" s="68">
        <v>56</v>
      </c>
      <c r="Y60" s="56"/>
      <c r="Z60" s="69">
        <v>12.999919999999999</v>
      </c>
    </row>
    <row r="61" spans="2:26" s="54" customFormat="1" ht="15" customHeight="1">
      <c r="B61" s="55" t="str">
        <f>FYxx_DataDrop!D59</f>
        <v>Charter Oak-Ute</v>
      </c>
      <c r="C61" s="56"/>
      <c r="D61" s="57">
        <f>FYxx_DataDrop!F59</f>
        <v>288.39999999999998</v>
      </c>
      <c r="E61" s="58"/>
      <c r="F61" s="59">
        <f>FYxx_DataDrop!G59</f>
        <v>227764298</v>
      </c>
      <c r="G61" s="59"/>
      <c r="H61" s="59">
        <f>FYxx_DataDrop!H59</f>
        <v>789751</v>
      </c>
      <c r="I61" s="58"/>
      <c r="J61" s="58">
        <f t="shared" si="0"/>
        <v>43</v>
      </c>
      <c r="K61" s="58"/>
      <c r="L61" s="60">
        <f>FYxx_DataDrop!I59</f>
        <v>9.8071900000000003</v>
      </c>
      <c r="M61" s="53"/>
      <c r="O61" s="53"/>
      <c r="P61" s="55" t="s">
        <v>146</v>
      </c>
      <c r="Q61" s="56"/>
      <c r="R61" s="66">
        <v>2616.4</v>
      </c>
      <c r="S61" s="56"/>
      <c r="T61" s="67">
        <v>1957713065</v>
      </c>
      <c r="U61" s="67"/>
      <c r="V61" s="67">
        <v>748247</v>
      </c>
      <c r="W61" s="56"/>
      <c r="X61" s="68">
        <v>57</v>
      </c>
      <c r="Y61" s="56"/>
      <c r="Z61" s="69">
        <v>11.26103</v>
      </c>
    </row>
    <row r="62" spans="2:26" s="54" customFormat="1" ht="15" customHeight="1">
      <c r="B62" s="55" t="str">
        <f>FYxx_DataDrop!D60</f>
        <v>Cherokee</v>
      </c>
      <c r="C62" s="56"/>
      <c r="D62" s="57">
        <f>FYxx_DataDrop!F60</f>
        <v>1002</v>
      </c>
      <c r="E62" s="58"/>
      <c r="F62" s="59">
        <f>FYxx_DataDrop!G60</f>
        <v>382912446</v>
      </c>
      <c r="G62" s="59"/>
      <c r="H62" s="59">
        <f>FYxx_DataDrop!H60</f>
        <v>382148</v>
      </c>
      <c r="I62" s="58"/>
      <c r="J62" s="58">
        <f t="shared" si="0"/>
        <v>273</v>
      </c>
      <c r="K62" s="58"/>
      <c r="L62" s="60">
        <f>FYxx_DataDrop!I60</f>
        <v>12.689819999999999</v>
      </c>
      <c r="M62" s="53"/>
      <c r="O62" s="53"/>
      <c r="P62" s="55" t="s">
        <v>358</v>
      </c>
      <c r="Q62" s="56"/>
      <c r="R62" s="66">
        <v>789.1</v>
      </c>
      <c r="S62" s="56"/>
      <c r="T62" s="67">
        <v>588466396</v>
      </c>
      <c r="U62" s="67"/>
      <c r="V62" s="67">
        <v>745744</v>
      </c>
      <c r="W62" s="56"/>
      <c r="X62" s="68">
        <v>58</v>
      </c>
      <c r="Y62" s="56"/>
      <c r="Z62" s="69">
        <v>10.23624</v>
      </c>
    </row>
    <row r="63" spans="2:26" s="54" customFormat="1" ht="15" customHeight="1">
      <c r="B63" s="55" t="str">
        <f>FYxx_DataDrop!D61</f>
        <v>Clarinda</v>
      </c>
      <c r="C63" s="56"/>
      <c r="D63" s="57">
        <f>FYxx_DataDrop!F61</f>
        <v>966.3</v>
      </c>
      <c r="E63" s="58"/>
      <c r="F63" s="59">
        <f>FYxx_DataDrop!G61</f>
        <v>371602381</v>
      </c>
      <c r="G63" s="59"/>
      <c r="H63" s="59">
        <f>FYxx_DataDrop!H61</f>
        <v>384562</v>
      </c>
      <c r="I63" s="58"/>
      <c r="J63" s="58">
        <f t="shared" si="0"/>
        <v>271</v>
      </c>
      <c r="K63" s="58"/>
      <c r="L63" s="60">
        <f>FYxx_DataDrop!I61</f>
        <v>12.69397</v>
      </c>
      <c r="M63" s="53"/>
      <c r="O63" s="53"/>
      <c r="P63" s="55" t="s">
        <v>104</v>
      </c>
      <c r="Q63" s="56"/>
      <c r="R63" s="66">
        <v>413.2</v>
      </c>
      <c r="S63" s="56"/>
      <c r="T63" s="67">
        <v>307167054</v>
      </c>
      <c r="U63" s="67"/>
      <c r="V63" s="67">
        <v>743386</v>
      </c>
      <c r="W63" s="56"/>
      <c r="X63" s="68">
        <v>59</v>
      </c>
      <c r="Y63" s="56"/>
      <c r="Z63" s="69">
        <v>11.2143</v>
      </c>
    </row>
    <row r="64" spans="2:26" s="54" customFormat="1" ht="15" customHeight="1">
      <c r="B64" s="55" t="str">
        <f>FYxx_DataDrop!D62</f>
        <v>Clarion-Goldfield-Dows</v>
      </c>
      <c r="C64" s="56"/>
      <c r="D64" s="57">
        <f>FYxx_DataDrop!F62</f>
        <v>972</v>
      </c>
      <c r="E64" s="58"/>
      <c r="F64" s="59">
        <f>FYxx_DataDrop!G62</f>
        <v>606365866</v>
      </c>
      <c r="G64" s="59"/>
      <c r="H64" s="59">
        <f>FYxx_DataDrop!H62</f>
        <v>623833</v>
      </c>
      <c r="I64" s="58"/>
      <c r="J64" s="58">
        <f t="shared" si="0"/>
        <v>110</v>
      </c>
      <c r="K64" s="58"/>
      <c r="L64" s="60">
        <f>FYxx_DataDrop!I62</f>
        <v>13.249140000000001</v>
      </c>
      <c r="M64" s="53"/>
      <c r="O64" s="53"/>
      <c r="P64" s="55" t="s">
        <v>24</v>
      </c>
      <c r="Q64" s="56"/>
      <c r="R64" s="66">
        <v>494.5</v>
      </c>
      <c r="S64" s="56"/>
      <c r="T64" s="67">
        <v>366768384</v>
      </c>
      <c r="U64" s="67"/>
      <c r="V64" s="67">
        <v>741695</v>
      </c>
      <c r="W64" s="56"/>
      <c r="X64" s="68">
        <v>60</v>
      </c>
      <c r="Y64" s="56"/>
      <c r="Z64" s="69">
        <v>11.29232</v>
      </c>
    </row>
    <row r="65" spans="2:26" s="54" customFormat="1" ht="15" customHeight="1">
      <c r="B65" s="55" t="str">
        <f>FYxx_DataDrop!D63</f>
        <v>Clarke</v>
      </c>
      <c r="C65" s="56"/>
      <c r="D65" s="57">
        <f>FYxx_DataDrop!F63</f>
        <v>1477.4</v>
      </c>
      <c r="E65" s="58"/>
      <c r="F65" s="59">
        <f>FYxx_DataDrop!G63</f>
        <v>414482576</v>
      </c>
      <c r="G65" s="59"/>
      <c r="H65" s="59">
        <f>FYxx_DataDrop!H63</f>
        <v>280549</v>
      </c>
      <c r="I65" s="58"/>
      <c r="J65" s="58">
        <f t="shared" si="0"/>
        <v>313</v>
      </c>
      <c r="K65" s="58"/>
      <c r="L65" s="60">
        <f>FYxx_DataDrop!I63</f>
        <v>16.58691</v>
      </c>
      <c r="M65" s="53"/>
      <c r="O65" s="53"/>
      <c r="P65" s="55" t="s">
        <v>236</v>
      </c>
      <c r="Q65" s="56"/>
      <c r="R65" s="66">
        <v>188.3</v>
      </c>
      <c r="S65" s="56"/>
      <c r="T65" s="67">
        <v>139405222</v>
      </c>
      <c r="U65" s="67"/>
      <c r="V65" s="67">
        <v>740336</v>
      </c>
      <c r="W65" s="56"/>
      <c r="X65" s="68">
        <v>61</v>
      </c>
      <c r="Y65" s="56"/>
      <c r="Z65" s="69">
        <v>11.20449</v>
      </c>
    </row>
    <row r="66" spans="2:26" s="54" customFormat="1" ht="15" customHeight="1">
      <c r="B66" s="55" t="str">
        <f>FYxx_DataDrop!D64</f>
        <v>Clarksville</v>
      </c>
      <c r="C66" s="56"/>
      <c r="D66" s="57">
        <f>FYxx_DataDrop!F64</f>
        <v>272.60000000000002</v>
      </c>
      <c r="E66" s="58"/>
      <c r="F66" s="59">
        <f>FYxx_DataDrop!G64</f>
        <v>123622466</v>
      </c>
      <c r="G66" s="59"/>
      <c r="H66" s="59">
        <f>FYxx_DataDrop!H64</f>
        <v>453494</v>
      </c>
      <c r="I66" s="58"/>
      <c r="J66" s="58">
        <f t="shared" si="0"/>
        <v>212</v>
      </c>
      <c r="K66" s="58"/>
      <c r="L66" s="60">
        <f>FYxx_DataDrop!I64</f>
        <v>13.97907</v>
      </c>
      <c r="M66" s="53"/>
      <c r="O66" s="53"/>
      <c r="P66" s="55" t="s">
        <v>275</v>
      </c>
      <c r="Q66" s="56"/>
      <c r="R66" s="66">
        <v>265.60000000000002</v>
      </c>
      <c r="S66" s="56"/>
      <c r="T66" s="67">
        <v>196321196</v>
      </c>
      <c r="U66" s="67"/>
      <c r="V66" s="67">
        <v>739161</v>
      </c>
      <c r="W66" s="56"/>
      <c r="X66" s="68">
        <v>62</v>
      </c>
      <c r="Y66" s="56"/>
      <c r="Z66" s="69">
        <v>14.14363</v>
      </c>
    </row>
    <row r="67" spans="2:26" s="54" customFormat="1" ht="15" customHeight="1">
      <c r="B67" s="55" t="str">
        <f>FYxx_DataDrop!D65</f>
        <v>Clay Central-Everly</v>
      </c>
      <c r="C67" s="56"/>
      <c r="D67" s="57">
        <f>FYxx_DataDrop!F65</f>
        <v>268</v>
      </c>
      <c r="E67" s="58"/>
      <c r="F67" s="59">
        <f>FYxx_DataDrop!G65</f>
        <v>325425362</v>
      </c>
      <c r="G67" s="59"/>
      <c r="H67" s="59">
        <f>FYxx_DataDrop!H65</f>
        <v>1214274</v>
      </c>
      <c r="I67" s="58"/>
      <c r="J67" s="58">
        <f t="shared" si="0"/>
        <v>7</v>
      </c>
      <c r="K67" s="58"/>
      <c r="L67" s="60">
        <f>FYxx_DataDrop!I65</f>
        <v>8.3477099999999993</v>
      </c>
      <c r="M67" s="53"/>
      <c r="O67" s="53"/>
      <c r="P67" s="55" t="s">
        <v>95</v>
      </c>
      <c r="Q67" s="56"/>
      <c r="R67" s="66">
        <v>603.6</v>
      </c>
      <c r="S67" s="56"/>
      <c r="T67" s="67">
        <v>446073860</v>
      </c>
      <c r="U67" s="67"/>
      <c r="V67" s="67">
        <v>739022</v>
      </c>
      <c r="W67" s="56"/>
      <c r="X67" s="68">
        <v>63</v>
      </c>
      <c r="Y67" s="56"/>
      <c r="Z67" s="69">
        <v>12.20735</v>
      </c>
    </row>
    <row r="68" spans="2:26" s="54" customFormat="1" ht="15" customHeight="1">
      <c r="B68" s="55" t="str">
        <f>FYxx_DataDrop!D66</f>
        <v>Clayton Ridge</v>
      </c>
      <c r="C68" s="56"/>
      <c r="D68" s="57">
        <f>FYxx_DataDrop!F66</f>
        <v>638</v>
      </c>
      <c r="E68" s="58"/>
      <c r="F68" s="59">
        <f>FYxx_DataDrop!G66</f>
        <v>403640359</v>
      </c>
      <c r="G68" s="59"/>
      <c r="H68" s="59">
        <f>FYxx_DataDrop!H66</f>
        <v>632665</v>
      </c>
      <c r="I68" s="58"/>
      <c r="J68" s="58">
        <f t="shared" si="0"/>
        <v>106</v>
      </c>
      <c r="K68" s="58"/>
      <c r="L68" s="60">
        <f>FYxx_DataDrop!I66</f>
        <v>11.48104</v>
      </c>
      <c r="M68" s="53"/>
      <c r="O68" s="53"/>
      <c r="P68" s="55" t="s">
        <v>0</v>
      </c>
      <c r="Q68" s="56"/>
      <c r="R68" s="66">
        <v>704.3</v>
      </c>
      <c r="S68" s="56"/>
      <c r="T68" s="67">
        <v>519938707</v>
      </c>
      <c r="U68" s="67"/>
      <c r="V68" s="67">
        <v>738235</v>
      </c>
      <c r="W68" s="56"/>
      <c r="X68" s="68">
        <v>64</v>
      </c>
      <c r="Y68" s="56"/>
      <c r="Z68" s="69">
        <v>11.28739</v>
      </c>
    </row>
    <row r="69" spans="2:26" s="54" customFormat="1" ht="15" customHeight="1">
      <c r="B69" s="55" t="str">
        <f>FYxx_DataDrop!D67</f>
        <v>Clear Creek-Amana</v>
      </c>
      <c r="C69" s="56"/>
      <c r="D69" s="57">
        <f>FYxx_DataDrop!F67</f>
        <v>3122.5</v>
      </c>
      <c r="E69" s="58"/>
      <c r="F69" s="59">
        <f>FYxx_DataDrop!G67</f>
        <v>1522447244</v>
      </c>
      <c r="G69" s="59"/>
      <c r="H69" s="59">
        <f>FYxx_DataDrop!H67</f>
        <v>487573</v>
      </c>
      <c r="I69" s="58"/>
      <c r="J69" s="58">
        <f t="shared" si="0"/>
        <v>190</v>
      </c>
      <c r="K69" s="58"/>
      <c r="L69" s="60">
        <f>FYxx_DataDrop!I67</f>
        <v>16.957239999999999</v>
      </c>
      <c r="M69" s="53"/>
      <c r="O69" s="53"/>
      <c r="P69" s="55" t="s">
        <v>156</v>
      </c>
      <c r="Q69" s="56"/>
      <c r="R69" s="66">
        <v>671.9</v>
      </c>
      <c r="S69" s="56"/>
      <c r="T69" s="67">
        <v>494682134</v>
      </c>
      <c r="U69" s="67"/>
      <c r="V69" s="67">
        <v>736244</v>
      </c>
      <c r="W69" s="56"/>
      <c r="X69" s="68">
        <v>65</v>
      </c>
      <c r="Y69" s="56"/>
      <c r="Z69" s="69">
        <v>9.69834</v>
      </c>
    </row>
    <row r="70" spans="2:26" s="54" customFormat="1" ht="15" customHeight="1">
      <c r="B70" s="55" t="str">
        <f>FYxx_DataDrop!D68</f>
        <v>Clear Lake</v>
      </c>
      <c r="C70" s="56"/>
      <c r="D70" s="57">
        <f>FYxx_DataDrop!F68</f>
        <v>1140.4000000000001</v>
      </c>
      <c r="E70" s="58"/>
      <c r="F70" s="59">
        <f>FYxx_DataDrop!G68</f>
        <v>1102124885</v>
      </c>
      <c r="G70" s="59"/>
      <c r="H70" s="59">
        <f>FYxx_DataDrop!H68</f>
        <v>966437</v>
      </c>
      <c r="I70" s="58"/>
      <c r="J70" s="58">
        <f t="shared" ref="J70:J133" si="1">RANK(H70,$H$5:$H$329,0)</f>
        <v>20</v>
      </c>
      <c r="K70" s="58"/>
      <c r="L70" s="60">
        <f>FYxx_DataDrop!I68</f>
        <v>10.36666</v>
      </c>
      <c r="M70" s="53"/>
      <c r="O70" s="53"/>
      <c r="P70" s="55" t="s">
        <v>196</v>
      </c>
      <c r="Q70" s="56"/>
      <c r="R70" s="66">
        <v>551</v>
      </c>
      <c r="S70" s="56"/>
      <c r="T70" s="67">
        <v>404073223</v>
      </c>
      <c r="U70" s="67"/>
      <c r="V70" s="67">
        <v>733345</v>
      </c>
      <c r="W70" s="56"/>
      <c r="X70" s="68">
        <v>66</v>
      </c>
      <c r="Y70" s="56"/>
      <c r="Z70" s="69">
        <v>13.41757</v>
      </c>
    </row>
    <row r="71" spans="2:26" s="54" customFormat="1" ht="15" customHeight="1">
      <c r="B71" s="55" t="str">
        <f>FYxx_DataDrop!D69</f>
        <v>Clinton</v>
      </c>
      <c r="C71" s="56"/>
      <c r="D71" s="57">
        <f>FYxx_DataDrop!F69</f>
        <v>3584.2</v>
      </c>
      <c r="E71" s="58"/>
      <c r="F71" s="59">
        <f>FYxx_DataDrop!G69</f>
        <v>1001973797</v>
      </c>
      <c r="G71" s="59"/>
      <c r="H71" s="59">
        <f>FYxx_DataDrop!H69</f>
        <v>279553</v>
      </c>
      <c r="I71" s="58"/>
      <c r="J71" s="58">
        <f t="shared" si="1"/>
        <v>314</v>
      </c>
      <c r="K71" s="58"/>
      <c r="L71" s="60">
        <f>FYxx_DataDrop!I69</f>
        <v>15.16905</v>
      </c>
      <c r="M71" s="53"/>
      <c r="O71" s="53"/>
      <c r="P71" s="55" t="s">
        <v>17</v>
      </c>
      <c r="Q71" s="56"/>
      <c r="R71" s="66">
        <v>4534</v>
      </c>
      <c r="S71" s="56"/>
      <c r="T71" s="67">
        <v>3317388507</v>
      </c>
      <c r="U71" s="67"/>
      <c r="V71" s="67">
        <v>731669</v>
      </c>
      <c r="W71" s="56"/>
      <c r="X71" s="68">
        <v>67</v>
      </c>
      <c r="Y71" s="56"/>
      <c r="Z71" s="69">
        <v>14.0578</v>
      </c>
    </row>
    <row r="72" spans="2:26" s="54" customFormat="1" ht="15" customHeight="1">
      <c r="B72" s="55" t="str">
        <f>FYxx_DataDrop!D70</f>
        <v>Colfax-Mingo</v>
      </c>
      <c r="C72" s="56"/>
      <c r="D72" s="57">
        <f>FYxx_DataDrop!F70</f>
        <v>684.5</v>
      </c>
      <c r="E72" s="58"/>
      <c r="F72" s="59">
        <f>FYxx_DataDrop!G70</f>
        <v>311581475</v>
      </c>
      <c r="G72" s="59"/>
      <c r="H72" s="59">
        <f>FYxx_DataDrop!H70</f>
        <v>455196</v>
      </c>
      <c r="I72" s="58"/>
      <c r="J72" s="58">
        <f t="shared" si="1"/>
        <v>209</v>
      </c>
      <c r="K72" s="58"/>
      <c r="L72" s="60">
        <f>FYxx_DataDrop!I70</f>
        <v>17.553149999999999</v>
      </c>
      <c r="M72" s="53"/>
      <c r="O72" s="53"/>
      <c r="P72" s="55" t="s">
        <v>254</v>
      </c>
      <c r="Q72" s="56"/>
      <c r="R72" s="66">
        <v>356.9</v>
      </c>
      <c r="S72" s="56"/>
      <c r="T72" s="67">
        <v>260819382</v>
      </c>
      <c r="U72" s="67"/>
      <c r="V72" s="67">
        <v>730791</v>
      </c>
      <c r="W72" s="56"/>
      <c r="X72" s="68">
        <v>68</v>
      </c>
      <c r="Y72" s="56"/>
      <c r="Z72" s="69">
        <v>9.7010299999999994</v>
      </c>
    </row>
    <row r="73" spans="2:26" s="54" customFormat="1" ht="15" customHeight="1">
      <c r="B73" s="55" t="str">
        <f>FYxx_DataDrop!D71</f>
        <v>College Community</v>
      </c>
      <c r="C73" s="56"/>
      <c r="D73" s="57">
        <f>FYxx_DataDrop!F71</f>
        <v>5113.8</v>
      </c>
      <c r="E73" s="58"/>
      <c r="F73" s="59">
        <f>FYxx_DataDrop!G71</f>
        <v>2771582087</v>
      </c>
      <c r="G73" s="59"/>
      <c r="H73" s="59">
        <f>FYxx_DataDrop!H71</f>
        <v>541981</v>
      </c>
      <c r="I73" s="58"/>
      <c r="J73" s="58">
        <f t="shared" si="1"/>
        <v>157</v>
      </c>
      <c r="K73" s="58"/>
      <c r="L73" s="60">
        <f>FYxx_DataDrop!I71</f>
        <v>16.56851</v>
      </c>
      <c r="M73" s="53"/>
      <c r="O73" s="53"/>
      <c r="P73" s="55" t="s">
        <v>222</v>
      </c>
      <c r="Q73" s="56"/>
      <c r="R73" s="66">
        <v>1420.1</v>
      </c>
      <c r="S73" s="56"/>
      <c r="T73" s="67">
        <v>1035282643</v>
      </c>
      <c r="U73" s="67"/>
      <c r="V73" s="67">
        <v>729021</v>
      </c>
      <c r="W73" s="56"/>
      <c r="X73" s="68">
        <v>69</v>
      </c>
      <c r="Y73" s="56"/>
      <c r="Z73" s="69">
        <v>10.530279999999999</v>
      </c>
    </row>
    <row r="74" spans="2:26" s="54" customFormat="1" ht="15" customHeight="1">
      <c r="B74" s="55" t="str">
        <f>FYxx_DataDrop!D72</f>
        <v>Collins-Maxwell</v>
      </c>
      <c r="C74" s="56"/>
      <c r="D74" s="57">
        <f>FYxx_DataDrop!F72</f>
        <v>418.1</v>
      </c>
      <c r="E74" s="58"/>
      <c r="F74" s="59">
        <f>FYxx_DataDrop!G72</f>
        <v>219671186</v>
      </c>
      <c r="G74" s="59"/>
      <c r="H74" s="59">
        <f>FYxx_DataDrop!H72</f>
        <v>525403</v>
      </c>
      <c r="I74" s="58"/>
      <c r="J74" s="58">
        <f t="shared" si="1"/>
        <v>163</v>
      </c>
      <c r="K74" s="58"/>
      <c r="L74" s="60">
        <f>FYxx_DataDrop!I72</f>
        <v>16.530519999999999</v>
      </c>
      <c r="M74" s="53"/>
      <c r="O74" s="53"/>
      <c r="P74" s="55" t="s">
        <v>5</v>
      </c>
      <c r="Q74" s="56"/>
      <c r="R74" s="66">
        <v>277.10000000000002</v>
      </c>
      <c r="S74" s="56"/>
      <c r="T74" s="67">
        <v>201946288</v>
      </c>
      <c r="U74" s="67"/>
      <c r="V74" s="67">
        <v>728785</v>
      </c>
      <c r="W74" s="56"/>
      <c r="X74" s="68">
        <v>70</v>
      </c>
      <c r="Y74" s="56"/>
      <c r="Z74" s="69">
        <v>9.7568599999999996</v>
      </c>
    </row>
    <row r="75" spans="2:26" s="54" customFormat="1" ht="15" customHeight="1">
      <c r="B75" s="55" t="str">
        <f>FYxx_DataDrop!D73</f>
        <v>Colo-Nesco</v>
      </c>
      <c r="C75" s="56"/>
      <c r="D75" s="57">
        <f>FYxx_DataDrop!F73</f>
        <v>452</v>
      </c>
      <c r="E75" s="58"/>
      <c r="F75" s="59">
        <f>FYxx_DataDrop!G73</f>
        <v>356548035</v>
      </c>
      <c r="G75" s="59"/>
      <c r="H75" s="59">
        <f>FYxx_DataDrop!H73</f>
        <v>788823</v>
      </c>
      <c r="I75" s="58"/>
      <c r="J75" s="58">
        <f t="shared" si="1"/>
        <v>44</v>
      </c>
      <c r="K75" s="58"/>
      <c r="L75" s="60">
        <f>FYxx_DataDrop!I73</f>
        <v>14.212669999999999</v>
      </c>
      <c r="M75" s="53"/>
      <c r="O75" s="53"/>
      <c r="P75" s="55" t="s">
        <v>87</v>
      </c>
      <c r="Q75" s="56"/>
      <c r="R75" s="66">
        <v>489.2</v>
      </c>
      <c r="S75" s="56"/>
      <c r="T75" s="67">
        <v>345071482</v>
      </c>
      <c r="U75" s="67"/>
      <c r="V75" s="67">
        <v>705379</v>
      </c>
      <c r="W75" s="56"/>
      <c r="X75" s="68">
        <v>71</v>
      </c>
      <c r="Y75" s="56"/>
      <c r="Z75" s="69">
        <v>9.8424600000000009</v>
      </c>
    </row>
    <row r="76" spans="2:26" s="54" customFormat="1" ht="15" customHeight="1">
      <c r="B76" s="55" t="str">
        <f>FYxx_DataDrop!D74</f>
        <v>Columbus</v>
      </c>
      <c r="C76" s="56"/>
      <c r="D76" s="57">
        <f>FYxx_DataDrop!F74</f>
        <v>762.5</v>
      </c>
      <c r="E76" s="58"/>
      <c r="F76" s="59">
        <f>FYxx_DataDrop!G74</f>
        <v>309090550</v>
      </c>
      <c r="G76" s="59"/>
      <c r="H76" s="59">
        <f>FYxx_DataDrop!H74</f>
        <v>405365</v>
      </c>
      <c r="I76" s="58"/>
      <c r="J76" s="58">
        <f t="shared" si="1"/>
        <v>256</v>
      </c>
      <c r="K76" s="58"/>
      <c r="L76" s="60">
        <f>FYxx_DataDrop!I74</f>
        <v>10.573359999999999</v>
      </c>
      <c r="M76" s="53"/>
      <c r="O76" s="53"/>
      <c r="P76" s="55" t="s">
        <v>361</v>
      </c>
      <c r="Q76" s="56"/>
      <c r="R76" s="66">
        <v>660.3</v>
      </c>
      <c r="S76" s="56"/>
      <c r="T76" s="67">
        <v>464725335</v>
      </c>
      <c r="U76" s="67"/>
      <c r="V76" s="67">
        <v>703809</v>
      </c>
      <c r="W76" s="56"/>
      <c r="X76" s="68">
        <v>72</v>
      </c>
      <c r="Y76" s="56"/>
      <c r="Z76" s="69">
        <v>10.507059999999999</v>
      </c>
    </row>
    <row r="77" spans="2:26" s="54" customFormat="1" ht="15" customHeight="1">
      <c r="B77" s="55" t="str">
        <f>FYxx_DataDrop!D75</f>
        <v>Coon Rapids-Bayard</v>
      </c>
      <c r="C77" s="56"/>
      <c r="D77" s="57">
        <f>FYxx_DataDrop!F75</f>
        <v>440.4</v>
      </c>
      <c r="E77" s="58"/>
      <c r="F77" s="59">
        <f>FYxx_DataDrop!G75</f>
        <v>256468377</v>
      </c>
      <c r="G77" s="59"/>
      <c r="H77" s="59">
        <f>FYxx_DataDrop!H75</f>
        <v>582353</v>
      </c>
      <c r="I77" s="58"/>
      <c r="J77" s="58">
        <f t="shared" si="1"/>
        <v>135</v>
      </c>
      <c r="K77" s="58"/>
      <c r="L77" s="60">
        <f>FYxx_DataDrop!I75</f>
        <v>10.93618</v>
      </c>
      <c r="M77" s="53"/>
      <c r="O77" s="53"/>
      <c r="P77" s="55" t="s">
        <v>97</v>
      </c>
      <c r="Q77" s="56"/>
      <c r="R77" s="66">
        <v>163</v>
      </c>
      <c r="S77" s="56"/>
      <c r="T77" s="67">
        <v>114405453</v>
      </c>
      <c r="U77" s="67"/>
      <c r="V77" s="67">
        <v>701874</v>
      </c>
      <c r="W77" s="56"/>
      <c r="X77" s="68">
        <v>73</v>
      </c>
      <c r="Y77" s="56"/>
      <c r="Z77" s="69">
        <v>12.96292</v>
      </c>
    </row>
    <row r="78" spans="2:26" s="54" customFormat="1" ht="15" customHeight="1">
      <c r="B78" s="55" t="str">
        <f>FYxx_DataDrop!D76</f>
        <v>Corning</v>
      </c>
      <c r="C78" s="56"/>
      <c r="D78" s="57">
        <f>FYxx_DataDrop!F76</f>
        <v>396.1</v>
      </c>
      <c r="E78" s="58"/>
      <c r="F78" s="59">
        <f>FYxx_DataDrop!G76</f>
        <v>355542746</v>
      </c>
      <c r="G78" s="59"/>
      <c r="H78" s="59">
        <f>FYxx_DataDrop!H76</f>
        <v>897609</v>
      </c>
      <c r="I78" s="58"/>
      <c r="J78" s="58">
        <f t="shared" si="1"/>
        <v>26</v>
      </c>
      <c r="K78" s="58"/>
      <c r="L78" s="60">
        <f>FYxx_DataDrop!I76</f>
        <v>13.024889999999999</v>
      </c>
      <c r="M78" s="53"/>
      <c r="O78" s="53"/>
      <c r="P78" s="55" t="s">
        <v>384</v>
      </c>
      <c r="Q78" s="56"/>
      <c r="R78" s="66">
        <v>423.5</v>
      </c>
      <c r="S78" s="56"/>
      <c r="T78" s="67">
        <v>296423877</v>
      </c>
      <c r="U78" s="67"/>
      <c r="V78" s="67">
        <v>699938</v>
      </c>
      <c r="W78" s="56"/>
      <c r="X78" s="68">
        <v>74</v>
      </c>
      <c r="Y78" s="56"/>
      <c r="Z78" s="69">
        <v>11.13897</v>
      </c>
    </row>
    <row r="79" spans="2:26" s="54" customFormat="1" ht="15" customHeight="1">
      <c r="B79" s="55" t="str">
        <f>FYxx_DataDrop!D77</f>
        <v>Council Bluffs</v>
      </c>
      <c r="C79" s="56"/>
      <c r="D79" s="57">
        <f>FYxx_DataDrop!F77</f>
        <v>8458.1</v>
      </c>
      <c r="E79" s="58"/>
      <c r="F79" s="59">
        <f>FYxx_DataDrop!G77</f>
        <v>2761785159</v>
      </c>
      <c r="G79" s="59"/>
      <c r="H79" s="59">
        <f>FYxx_DataDrop!H77</f>
        <v>326525</v>
      </c>
      <c r="I79" s="58"/>
      <c r="J79" s="58">
        <f t="shared" si="1"/>
        <v>299</v>
      </c>
      <c r="K79" s="58"/>
      <c r="L79" s="60">
        <f>FYxx_DataDrop!I77</f>
        <v>16.047720000000002</v>
      </c>
      <c r="M79" s="53"/>
      <c r="O79" s="53"/>
      <c r="P79" s="55" t="s">
        <v>91</v>
      </c>
      <c r="Q79" s="56"/>
      <c r="R79" s="66">
        <v>307</v>
      </c>
      <c r="S79" s="56"/>
      <c r="T79" s="67">
        <v>214280188</v>
      </c>
      <c r="U79" s="67"/>
      <c r="V79" s="67">
        <v>697981</v>
      </c>
      <c r="W79" s="56"/>
      <c r="X79" s="68">
        <v>75</v>
      </c>
      <c r="Y79" s="56"/>
      <c r="Z79" s="69">
        <v>10.91409</v>
      </c>
    </row>
    <row r="80" spans="2:26" s="54" customFormat="1" ht="15" customHeight="1">
      <c r="B80" s="55" t="str">
        <f>FYxx_DataDrop!D78</f>
        <v>Creston</v>
      </c>
      <c r="C80" s="56"/>
      <c r="D80" s="57">
        <f>FYxx_DataDrop!F78</f>
        <v>1330.5</v>
      </c>
      <c r="E80" s="58"/>
      <c r="F80" s="59">
        <f>FYxx_DataDrop!G78</f>
        <v>550882958</v>
      </c>
      <c r="G80" s="59"/>
      <c r="H80" s="59">
        <f>FYxx_DataDrop!H78</f>
        <v>414042</v>
      </c>
      <c r="I80" s="58"/>
      <c r="J80" s="58">
        <f t="shared" si="1"/>
        <v>245</v>
      </c>
      <c r="K80" s="58"/>
      <c r="L80" s="60">
        <f>FYxx_DataDrop!I78</f>
        <v>11.76769</v>
      </c>
      <c r="M80" s="53"/>
      <c r="O80" s="53"/>
      <c r="P80" s="55" t="s">
        <v>137</v>
      </c>
      <c r="Q80" s="56"/>
      <c r="R80" s="66">
        <v>331.5</v>
      </c>
      <c r="S80" s="56"/>
      <c r="T80" s="67">
        <v>230855584</v>
      </c>
      <c r="U80" s="67"/>
      <c r="V80" s="67">
        <v>696397</v>
      </c>
      <c r="W80" s="56"/>
      <c r="X80" s="68">
        <v>76</v>
      </c>
      <c r="Y80" s="56"/>
      <c r="Z80" s="69">
        <v>11.909459999999999</v>
      </c>
    </row>
    <row r="81" spans="2:26" s="54" customFormat="1" ht="15" customHeight="1">
      <c r="B81" s="55" t="str">
        <f>FYxx_DataDrop!D79</f>
        <v>Dallas Center-Grimes</v>
      </c>
      <c r="C81" s="56"/>
      <c r="D81" s="57">
        <f>FYxx_DataDrop!F79</f>
        <v>3446.3</v>
      </c>
      <c r="E81" s="58"/>
      <c r="F81" s="59">
        <f>FYxx_DataDrop!G79</f>
        <v>1482102093</v>
      </c>
      <c r="G81" s="59"/>
      <c r="H81" s="59">
        <f>FYxx_DataDrop!H79</f>
        <v>430056</v>
      </c>
      <c r="I81" s="58"/>
      <c r="J81" s="58">
        <f t="shared" si="1"/>
        <v>234</v>
      </c>
      <c r="K81" s="58"/>
      <c r="L81" s="60">
        <f>FYxx_DataDrop!I79</f>
        <v>18.150130000000001</v>
      </c>
      <c r="M81" s="53"/>
      <c r="O81" s="53"/>
      <c r="P81" s="55" t="s">
        <v>277</v>
      </c>
      <c r="Q81" s="56"/>
      <c r="R81" s="66">
        <v>8525.7999999999993</v>
      </c>
      <c r="S81" s="56"/>
      <c r="T81" s="67">
        <v>5875393617</v>
      </c>
      <c r="U81" s="67"/>
      <c r="V81" s="67">
        <v>689131</v>
      </c>
      <c r="W81" s="56"/>
      <c r="X81" s="68">
        <v>77</v>
      </c>
      <c r="Y81" s="56"/>
      <c r="Z81" s="69">
        <v>12.2178</v>
      </c>
    </row>
    <row r="82" spans="2:26" s="54" customFormat="1" ht="15" customHeight="1">
      <c r="B82" s="55" t="str">
        <f>FYxx_DataDrop!D80</f>
        <v>Danville</v>
      </c>
      <c r="C82" s="56"/>
      <c r="D82" s="57">
        <f>FYxx_DataDrop!F80</f>
        <v>419.9</v>
      </c>
      <c r="E82" s="58"/>
      <c r="F82" s="59">
        <f>FYxx_DataDrop!G80</f>
        <v>171333570</v>
      </c>
      <c r="G82" s="59"/>
      <c r="H82" s="59">
        <f>FYxx_DataDrop!H80</f>
        <v>408034</v>
      </c>
      <c r="I82" s="58"/>
      <c r="J82" s="58">
        <f t="shared" si="1"/>
        <v>254</v>
      </c>
      <c r="K82" s="58"/>
      <c r="L82" s="60">
        <f>FYxx_DataDrop!I80</f>
        <v>15.862410000000001</v>
      </c>
      <c r="M82" s="53"/>
      <c r="O82" s="53"/>
      <c r="P82" s="55" t="s">
        <v>103</v>
      </c>
      <c r="Q82" s="56"/>
      <c r="R82" s="66">
        <v>470.4</v>
      </c>
      <c r="S82" s="56"/>
      <c r="T82" s="67">
        <v>323487693</v>
      </c>
      <c r="U82" s="67"/>
      <c r="V82" s="67">
        <v>687686</v>
      </c>
      <c r="W82" s="56"/>
      <c r="X82" s="68">
        <v>78</v>
      </c>
      <c r="Y82" s="56"/>
      <c r="Z82" s="69">
        <v>12.16756</v>
      </c>
    </row>
    <row r="83" spans="2:26" s="54" customFormat="1" ht="15" customHeight="1">
      <c r="B83" s="55" t="str">
        <f>FYxx_DataDrop!D81</f>
        <v>Davenport</v>
      </c>
      <c r="C83" s="56"/>
      <c r="D83" s="57">
        <f>FYxx_DataDrop!F81</f>
        <v>13566.8</v>
      </c>
      <c r="E83" s="58"/>
      <c r="F83" s="59">
        <f>FYxx_DataDrop!G81</f>
        <v>5301742592</v>
      </c>
      <c r="G83" s="59"/>
      <c r="H83" s="59">
        <f>FYxx_DataDrop!H81</f>
        <v>390788</v>
      </c>
      <c r="I83" s="58"/>
      <c r="J83" s="58">
        <f t="shared" si="1"/>
        <v>269</v>
      </c>
      <c r="K83" s="58"/>
      <c r="L83" s="60">
        <f>FYxx_DataDrop!I81</f>
        <v>13.818289999999999</v>
      </c>
      <c r="M83" s="53"/>
      <c r="O83" s="53"/>
      <c r="P83" s="55" t="s">
        <v>121</v>
      </c>
      <c r="Q83" s="56"/>
      <c r="R83" s="66">
        <v>553.79999999999995</v>
      </c>
      <c r="S83" s="56"/>
      <c r="T83" s="67">
        <v>379847834</v>
      </c>
      <c r="U83" s="67"/>
      <c r="V83" s="67">
        <v>685894</v>
      </c>
      <c r="W83" s="56"/>
      <c r="X83" s="68">
        <v>79</v>
      </c>
      <c r="Y83" s="56"/>
      <c r="Z83" s="69">
        <v>12.89597</v>
      </c>
    </row>
    <row r="84" spans="2:26" s="54" customFormat="1" ht="15" customHeight="1">
      <c r="B84" s="55" t="str">
        <f>FYxx_DataDrop!D82</f>
        <v>Davis County</v>
      </c>
      <c r="C84" s="56"/>
      <c r="D84" s="57">
        <f>FYxx_DataDrop!F82</f>
        <v>1079.2</v>
      </c>
      <c r="E84" s="58"/>
      <c r="F84" s="59">
        <f>FYxx_DataDrop!G82</f>
        <v>472242947</v>
      </c>
      <c r="G84" s="59"/>
      <c r="H84" s="59">
        <f>FYxx_DataDrop!H82</f>
        <v>437586</v>
      </c>
      <c r="I84" s="58"/>
      <c r="J84" s="58">
        <f t="shared" si="1"/>
        <v>229</v>
      </c>
      <c r="K84" s="58"/>
      <c r="L84" s="60">
        <f>FYxx_DataDrop!I82</f>
        <v>14.5822</v>
      </c>
      <c r="M84" s="53"/>
      <c r="O84" s="53"/>
      <c r="P84" s="55" t="s">
        <v>243</v>
      </c>
      <c r="Q84" s="56"/>
      <c r="R84" s="66">
        <v>612.29999999999995</v>
      </c>
      <c r="S84" s="56"/>
      <c r="T84" s="67">
        <v>417371265</v>
      </c>
      <c r="U84" s="67"/>
      <c r="V84" s="67">
        <v>681645</v>
      </c>
      <c r="W84" s="56"/>
      <c r="X84" s="68">
        <v>80</v>
      </c>
      <c r="Y84" s="56"/>
      <c r="Z84" s="69">
        <v>11.806990000000001</v>
      </c>
    </row>
    <row r="85" spans="2:26" s="54" customFormat="1" ht="15" customHeight="1">
      <c r="B85" s="55" t="str">
        <f>FYxx_DataDrop!D83</f>
        <v>Decorah</v>
      </c>
      <c r="C85" s="56"/>
      <c r="D85" s="57">
        <f>FYxx_DataDrop!F83</f>
        <v>1450.4</v>
      </c>
      <c r="E85" s="58"/>
      <c r="F85" s="59">
        <f>FYxx_DataDrop!G83</f>
        <v>917013678</v>
      </c>
      <c r="G85" s="59"/>
      <c r="H85" s="59">
        <f>FYxx_DataDrop!H83</f>
        <v>632249</v>
      </c>
      <c r="I85" s="58"/>
      <c r="J85" s="58">
        <f t="shared" si="1"/>
        <v>107</v>
      </c>
      <c r="K85" s="58"/>
      <c r="L85" s="60">
        <f>FYxx_DataDrop!I83</f>
        <v>13.1729</v>
      </c>
      <c r="M85" s="53"/>
      <c r="O85" s="53"/>
      <c r="P85" s="55" t="s">
        <v>188</v>
      </c>
      <c r="Q85" s="56"/>
      <c r="R85" s="66">
        <v>471.6</v>
      </c>
      <c r="S85" s="56"/>
      <c r="T85" s="67">
        <v>320811389</v>
      </c>
      <c r="U85" s="67"/>
      <c r="V85" s="67">
        <v>680262</v>
      </c>
      <c r="W85" s="56"/>
      <c r="X85" s="68">
        <v>81</v>
      </c>
      <c r="Y85" s="56"/>
      <c r="Z85" s="69">
        <v>12.38388</v>
      </c>
    </row>
    <row r="86" spans="2:26" s="54" customFormat="1" ht="15" customHeight="1">
      <c r="B86" s="55" t="str">
        <f>FYxx_DataDrop!D84</f>
        <v>Delwood</v>
      </c>
      <c r="C86" s="56"/>
      <c r="D86" s="57">
        <f>FYxx_DataDrop!F84</f>
        <v>172</v>
      </c>
      <c r="E86" s="58"/>
      <c r="F86" s="59">
        <f>FYxx_DataDrop!G84</f>
        <v>113193768</v>
      </c>
      <c r="G86" s="59"/>
      <c r="H86" s="59">
        <f>FYxx_DataDrop!H84</f>
        <v>658103</v>
      </c>
      <c r="I86" s="58"/>
      <c r="J86" s="58">
        <f t="shared" si="1"/>
        <v>96</v>
      </c>
      <c r="K86" s="58"/>
      <c r="L86" s="60">
        <f>FYxx_DataDrop!I84</f>
        <v>13.93793</v>
      </c>
      <c r="M86" s="53"/>
      <c r="O86" s="53"/>
      <c r="P86" s="55" t="s">
        <v>150</v>
      </c>
      <c r="Q86" s="56"/>
      <c r="R86" s="66">
        <v>299.8</v>
      </c>
      <c r="S86" s="56"/>
      <c r="T86" s="67">
        <v>202921858</v>
      </c>
      <c r="U86" s="67"/>
      <c r="V86" s="67">
        <v>676857</v>
      </c>
      <c r="W86" s="56"/>
      <c r="X86" s="68">
        <v>82</v>
      </c>
      <c r="Y86" s="56"/>
      <c r="Z86" s="69">
        <v>12.76179</v>
      </c>
    </row>
    <row r="87" spans="2:26" s="54" customFormat="1" ht="15" customHeight="1">
      <c r="B87" s="55" t="str">
        <f>FYxx_DataDrop!D85</f>
        <v>Denison</v>
      </c>
      <c r="C87" s="56"/>
      <c r="D87" s="57">
        <f>FYxx_DataDrop!F85</f>
        <v>1977</v>
      </c>
      <c r="E87" s="58"/>
      <c r="F87" s="59">
        <f>FYxx_DataDrop!G85</f>
        <v>547871923</v>
      </c>
      <c r="G87" s="59"/>
      <c r="H87" s="59">
        <f>FYxx_DataDrop!H85</f>
        <v>277123</v>
      </c>
      <c r="I87" s="58"/>
      <c r="J87" s="58">
        <f t="shared" si="1"/>
        <v>315</v>
      </c>
      <c r="K87" s="58"/>
      <c r="L87" s="60">
        <f>FYxx_DataDrop!I85</f>
        <v>11.91376</v>
      </c>
      <c r="M87" s="53"/>
      <c r="O87" s="53"/>
      <c r="P87" s="55" t="s">
        <v>152</v>
      </c>
      <c r="Q87" s="56"/>
      <c r="R87" s="66">
        <v>425.8</v>
      </c>
      <c r="S87" s="56"/>
      <c r="T87" s="67">
        <v>288003729</v>
      </c>
      <c r="U87" s="67"/>
      <c r="V87" s="67">
        <v>676383</v>
      </c>
      <c r="W87" s="56"/>
      <c r="X87" s="68">
        <v>83</v>
      </c>
      <c r="Y87" s="56"/>
      <c r="Z87" s="69">
        <v>12.071719999999999</v>
      </c>
    </row>
    <row r="88" spans="2:26" s="54" customFormat="1" ht="15" customHeight="1">
      <c r="B88" s="55" t="str">
        <f>FYxx_DataDrop!D86</f>
        <v>Denver</v>
      </c>
      <c r="C88" s="56"/>
      <c r="D88" s="57">
        <f>FYxx_DataDrop!F86</f>
        <v>872.2</v>
      </c>
      <c r="E88" s="58"/>
      <c r="F88" s="59">
        <f>FYxx_DataDrop!G86</f>
        <v>279024712</v>
      </c>
      <c r="G88" s="59"/>
      <c r="H88" s="59">
        <f>FYxx_DataDrop!H86</f>
        <v>319909</v>
      </c>
      <c r="I88" s="58"/>
      <c r="J88" s="58">
        <f t="shared" si="1"/>
        <v>303</v>
      </c>
      <c r="K88" s="58"/>
      <c r="L88" s="60">
        <f>FYxx_DataDrop!I86</f>
        <v>16.400950000000002</v>
      </c>
      <c r="M88" s="53"/>
      <c r="O88" s="53"/>
      <c r="P88" s="55" t="s">
        <v>204</v>
      </c>
      <c r="Q88" s="56"/>
      <c r="R88" s="66">
        <v>527.20000000000005</v>
      </c>
      <c r="S88" s="56"/>
      <c r="T88" s="67">
        <v>355249366</v>
      </c>
      <c r="U88" s="67"/>
      <c r="V88" s="67">
        <v>673842</v>
      </c>
      <c r="W88" s="56"/>
      <c r="X88" s="68">
        <v>84</v>
      </c>
      <c r="Y88" s="56"/>
      <c r="Z88" s="69">
        <v>12.926920000000001</v>
      </c>
    </row>
    <row r="89" spans="2:26" s="54" customFormat="1" ht="15" customHeight="1">
      <c r="B89" s="55" t="str">
        <f>FYxx_DataDrop!D87</f>
        <v>Des Moines</v>
      </c>
      <c r="C89" s="56"/>
      <c r="D89" s="57">
        <f>FYxx_DataDrop!F87</f>
        <v>30836.3</v>
      </c>
      <c r="E89" s="58"/>
      <c r="F89" s="59">
        <f>FYxx_DataDrop!G87</f>
        <v>9295147760</v>
      </c>
      <c r="G89" s="59"/>
      <c r="H89" s="59">
        <f>FYxx_DataDrop!H87</f>
        <v>301435</v>
      </c>
      <c r="I89" s="58"/>
      <c r="J89" s="58">
        <f t="shared" si="1"/>
        <v>307</v>
      </c>
      <c r="K89" s="58"/>
      <c r="L89" s="60">
        <f>FYxx_DataDrop!I87</f>
        <v>14.610569999999999</v>
      </c>
      <c r="M89" s="53"/>
      <c r="O89" s="53"/>
      <c r="P89" s="55" t="s">
        <v>368</v>
      </c>
      <c r="Q89" s="56"/>
      <c r="R89" s="66">
        <v>403</v>
      </c>
      <c r="S89" s="56"/>
      <c r="T89" s="67">
        <v>269858774</v>
      </c>
      <c r="U89" s="67"/>
      <c r="V89" s="67">
        <v>669625</v>
      </c>
      <c r="W89" s="56"/>
      <c r="X89" s="68">
        <v>85</v>
      </c>
      <c r="Y89" s="56"/>
      <c r="Z89" s="69">
        <v>10.747809999999999</v>
      </c>
    </row>
    <row r="90" spans="2:26" s="54" customFormat="1" ht="15" customHeight="1">
      <c r="B90" s="55" t="str">
        <f>FYxx_DataDrop!D88</f>
        <v>Diagonal</v>
      </c>
      <c r="C90" s="56"/>
      <c r="D90" s="57">
        <f>FYxx_DataDrop!F88</f>
        <v>90</v>
      </c>
      <c r="E90" s="58"/>
      <c r="F90" s="59">
        <f>FYxx_DataDrop!G88</f>
        <v>53430678</v>
      </c>
      <c r="G90" s="59"/>
      <c r="H90" s="59">
        <f>FYxx_DataDrop!H88</f>
        <v>593674</v>
      </c>
      <c r="I90" s="58"/>
      <c r="J90" s="58">
        <f t="shared" si="1"/>
        <v>126</v>
      </c>
      <c r="K90" s="58"/>
      <c r="L90" s="60">
        <f>FYxx_DataDrop!I88</f>
        <v>13.88926</v>
      </c>
      <c r="M90" s="53"/>
      <c r="O90" s="53"/>
      <c r="P90" s="55" t="s">
        <v>14</v>
      </c>
      <c r="Q90" s="56"/>
      <c r="R90" s="66">
        <v>253.4</v>
      </c>
      <c r="S90" s="56"/>
      <c r="T90" s="67">
        <v>169614247</v>
      </c>
      <c r="U90" s="67"/>
      <c r="V90" s="67">
        <v>669354</v>
      </c>
      <c r="W90" s="56"/>
      <c r="X90" s="68">
        <v>86</v>
      </c>
      <c r="Y90" s="56"/>
      <c r="Z90" s="69">
        <v>12.128170000000001</v>
      </c>
    </row>
    <row r="91" spans="2:26" s="54" customFormat="1" ht="15" customHeight="1">
      <c r="B91" s="55" t="str">
        <f>FYxx_DataDrop!D89</f>
        <v>Dike-New Hartford</v>
      </c>
      <c r="C91" s="56"/>
      <c r="D91" s="57">
        <f>FYxx_DataDrop!F89</f>
        <v>851.6</v>
      </c>
      <c r="E91" s="58"/>
      <c r="F91" s="59">
        <f>FYxx_DataDrop!G89</f>
        <v>358672005</v>
      </c>
      <c r="G91" s="59"/>
      <c r="H91" s="59">
        <f>FYxx_DataDrop!H89</f>
        <v>421174</v>
      </c>
      <c r="I91" s="58"/>
      <c r="J91" s="58">
        <f t="shared" si="1"/>
        <v>240</v>
      </c>
      <c r="K91" s="58"/>
      <c r="L91" s="60">
        <f>FYxx_DataDrop!I89</f>
        <v>14.792</v>
      </c>
      <c r="M91" s="53"/>
      <c r="O91" s="53"/>
      <c r="P91" s="55" t="s">
        <v>10</v>
      </c>
      <c r="Q91" s="56"/>
      <c r="R91" s="66">
        <v>294.10000000000002</v>
      </c>
      <c r="S91" s="56"/>
      <c r="T91" s="67">
        <v>196634383</v>
      </c>
      <c r="U91" s="67"/>
      <c r="V91" s="67">
        <v>668597</v>
      </c>
      <c r="W91" s="56"/>
      <c r="X91" s="68">
        <v>87</v>
      </c>
      <c r="Y91" s="56"/>
      <c r="Z91" s="69">
        <v>9.8170000000000002</v>
      </c>
    </row>
    <row r="92" spans="2:26" s="54" customFormat="1" ht="15" customHeight="1">
      <c r="B92" s="55" t="str">
        <f>FYxx_DataDrop!D90</f>
        <v>Dubuque</v>
      </c>
      <c r="C92" s="56"/>
      <c r="D92" s="57">
        <f>FYxx_DataDrop!F90</f>
        <v>9862.9</v>
      </c>
      <c r="E92" s="58"/>
      <c r="F92" s="59">
        <f>FYxx_DataDrop!G90</f>
        <v>4383035339</v>
      </c>
      <c r="G92" s="59"/>
      <c r="H92" s="59">
        <f>FYxx_DataDrop!H90</f>
        <v>444396</v>
      </c>
      <c r="I92" s="58"/>
      <c r="J92" s="58">
        <f t="shared" si="1"/>
        <v>221</v>
      </c>
      <c r="K92" s="58"/>
      <c r="L92" s="60">
        <f>FYxx_DataDrop!I90</f>
        <v>13.034380000000001</v>
      </c>
      <c r="M92" s="53"/>
      <c r="O92" s="53"/>
      <c r="P92" s="55" t="s">
        <v>109</v>
      </c>
      <c r="Q92" s="56"/>
      <c r="R92" s="66">
        <v>313.3</v>
      </c>
      <c r="S92" s="56"/>
      <c r="T92" s="67">
        <v>209125483</v>
      </c>
      <c r="U92" s="67"/>
      <c r="V92" s="67">
        <v>667493</v>
      </c>
      <c r="W92" s="56"/>
      <c r="X92" s="68">
        <v>88</v>
      </c>
      <c r="Y92" s="56"/>
      <c r="Z92" s="69">
        <v>10.984669999999999</v>
      </c>
    </row>
    <row r="93" spans="2:26" s="54" customFormat="1" ht="15" customHeight="1">
      <c r="B93" s="55" t="str">
        <f>FYxx_DataDrop!D91</f>
        <v>Dunkerton</v>
      </c>
      <c r="C93" s="56"/>
      <c r="D93" s="57">
        <f>FYxx_DataDrop!F91</f>
        <v>344.5</v>
      </c>
      <c r="E93" s="58"/>
      <c r="F93" s="59">
        <f>FYxx_DataDrop!G91</f>
        <v>197203572</v>
      </c>
      <c r="G93" s="59"/>
      <c r="H93" s="59">
        <f>FYxx_DataDrop!H91</f>
        <v>572434</v>
      </c>
      <c r="I93" s="58"/>
      <c r="J93" s="58">
        <f t="shared" si="1"/>
        <v>137</v>
      </c>
      <c r="K93" s="58"/>
      <c r="L93" s="60">
        <f>FYxx_DataDrop!I91</f>
        <v>14.69131</v>
      </c>
      <c r="M93" s="53"/>
      <c r="O93" s="53"/>
      <c r="P93" s="55" t="s">
        <v>262</v>
      </c>
      <c r="Q93" s="56"/>
      <c r="R93" s="66">
        <v>272</v>
      </c>
      <c r="S93" s="56"/>
      <c r="T93" s="67">
        <v>181142360</v>
      </c>
      <c r="U93" s="67"/>
      <c r="V93" s="67">
        <v>665965</v>
      </c>
      <c r="W93" s="56"/>
      <c r="X93" s="68">
        <v>89</v>
      </c>
      <c r="Y93" s="56"/>
      <c r="Z93" s="69">
        <v>14.324809999999999</v>
      </c>
    </row>
    <row r="94" spans="2:26" s="54" customFormat="1" ht="15" customHeight="1">
      <c r="B94" s="55" t="str">
        <f>FYxx_DataDrop!D92</f>
        <v>Durant</v>
      </c>
      <c r="C94" s="56"/>
      <c r="D94" s="57">
        <f>FYxx_DataDrop!F92</f>
        <v>470.7</v>
      </c>
      <c r="E94" s="58"/>
      <c r="F94" s="59">
        <f>FYxx_DataDrop!G92</f>
        <v>301757539</v>
      </c>
      <c r="G94" s="59"/>
      <c r="H94" s="59">
        <f>FYxx_DataDrop!H92</f>
        <v>641083</v>
      </c>
      <c r="I94" s="58"/>
      <c r="J94" s="58">
        <f t="shared" si="1"/>
        <v>103</v>
      </c>
      <c r="K94" s="58"/>
      <c r="L94" s="60">
        <f>FYxx_DataDrop!I92</f>
        <v>12.93825</v>
      </c>
      <c r="M94" s="53"/>
      <c r="O94" s="53"/>
      <c r="P94" s="55" t="s">
        <v>223</v>
      </c>
      <c r="Q94" s="56"/>
      <c r="R94" s="66">
        <v>222</v>
      </c>
      <c r="S94" s="56"/>
      <c r="T94" s="67">
        <v>147700129</v>
      </c>
      <c r="U94" s="67"/>
      <c r="V94" s="67">
        <v>665316</v>
      </c>
      <c r="W94" s="56"/>
      <c r="X94" s="68">
        <v>90</v>
      </c>
      <c r="Y94" s="56"/>
      <c r="Z94" s="69">
        <v>10.197760000000001</v>
      </c>
    </row>
    <row r="95" spans="2:26" s="54" customFormat="1" ht="15" customHeight="1">
      <c r="B95" s="55" t="str">
        <f>FYxx_DataDrop!D93</f>
        <v>Eagle Grove</v>
      </c>
      <c r="C95" s="56"/>
      <c r="D95" s="57">
        <f>FYxx_DataDrop!F93</f>
        <v>975.1</v>
      </c>
      <c r="E95" s="58"/>
      <c r="F95" s="59">
        <f>FYxx_DataDrop!G93</f>
        <v>399518008</v>
      </c>
      <c r="G95" s="59"/>
      <c r="H95" s="59">
        <f>FYxx_DataDrop!H93</f>
        <v>409720</v>
      </c>
      <c r="I95" s="58"/>
      <c r="J95" s="58">
        <f t="shared" si="1"/>
        <v>252</v>
      </c>
      <c r="K95" s="58"/>
      <c r="L95" s="60">
        <f>FYxx_DataDrop!I93</f>
        <v>12.770770000000001</v>
      </c>
      <c r="M95" s="53"/>
      <c r="O95" s="53"/>
      <c r="P95" s="55" t="s">
        <v>372</v>
      </c>
      <c r="Q95" s="56"/>
      <c r="R95" s="66">
        <v>748.6</v>
      </c>
      <c r="S95" s="56"/>
      <c r="T95" s="67">
        <v>495686931</v>
      </c>
      <c r="U95" s="67"/>
      <c r="V95" s="67">
        <v>662152</v>
      </c>
      <c r="W95" s="56"/>
      <c r="X95" s="68">
        <v>91</v>
      </c>
      <c r="Y95" s="56"/>
      <c r="Z95" s="69">
        <v>12.792339999999999</v>
      </c>
    </row>
    <row r="96" spans="2:26" s="54" customFormat="1" ht="15" customHeight="1">
      <c r="B96" s="55" t="str">
        <f>FYxx_DataDrop!D94</f>
        <v>Earlham</v>
      </c>
      <c r="C96" s="56"/>
      <c r="D96" s="57">
        <f>FYxx_DataDrop!F94</f>
        <v>573.79999999999995</v>
      </c>
      <c r="E96" s="58"/>
      <c r="F96" s="59">
        <f>FYxx_DataDrop!G94</f>
        <v>254304907</v>
      </c>
      <c r="G96" s="59"/>
      <c r="H96" s="59">
        <f>FYxx_DataDrop!H94</f>
        <v>443194</v>
      </c>
      <c r="I96" s="58"/>
      <c r="J96" s="58">
        <f t="shared" si="1"/>
        <v>224</v>
      </c>
      <c r="K96" s="58"/>
      <c r="L96" s="60">
        <f>FYxx_DataDrop!I94</f>
        <v>12.939870000000001</v>
      </c>
      <c r="M96" s="53"/>
      <c r="O96" s="53"/>
      <c r="P96" s="55" t="s">
        <v>142</v>
      </c>
      <c r="Q96" s="56"/>
      <c r="R96" s="66">
        <v>315</v>
      </c>
      <c r="S96" s="56"/>
      <c r="T96" s="67">
        <v>208367741</v>
      </c>
      <c r="U96" s="67"/>
      <c r="V96" s="67">
        <v>661485</v>
      </c>
      <c r="W96" s="56"/>
      <c r="X96" s="68">
        <v>92</v>
      </c>
      <c r="Y96" s="56"/>
      <c r="Z96" s="69">
        <v>11.00366</v>
      </c>
    </row>
    <row r="97" spans="2:26" s="54" customFormat="1" ht="15" customHeight="1">
      <c r="B97" s="55" t="str">
        <f>FYxx_DataDrop!D95</f>
        <v>East Buchanan</v>
      </c>
      <c r="C97" s="56"/>
      <c r="D97" s="57">
        <f>FYxx_DataDrop!F95</f>
        <v>509.2</v>
      </c>
      <c r="E97" s="58"/>
      <c r="F97" s="59">
        <f>FYxx_DataDrop!G95</f>
        <v>254744399</v>
      </c>
      <c r="G97" s="59"/>
      <c r="H97" s="59">
        <f>FYxx_DataDrop!H95</f>
        <v>500284</v>
      </c>
      <c r="I97" s="58"/>
      <c r="J97" s="58">
        <f t="shared" si="1"/>
        <v>180</v>
      </c>
      <c r="K97" s="58"/>
      <c r="L97" s="60">
        <f>FYxx_DataDrop!I95</f>
        <v>13.93276</v>
      </c>
      <c r="M97" s="53"/>
      <c r="O97" s="53"/>
      <c r="P97" s="55" t="s">
        <v>89</v>
      </c>
      <c r="Q97" s="56"/>
      <c r="R97" s="66">
        <v>807</v>
      </c>
      <c r="S97" s="56"/>
      <c r="T97" s="67">
        <v>532783796</v>
      </c>
      <c r="U97" s="67"/>
      <c r="V97" s="67">
        <v>660203</v>
      </c>
      <c r="W97" s="56"/>
      <c r="X97" s="68">
        <v>93</v>
      </c>
      <c r="Y97" s="56"/>
      <c r="Z97" s="69">
        <v>11.600849999999999</v>
      </c>
    </row>
    <row r="98" spans="2:26" s="54" customFormat="1" ht="15" customHeight="1">
      <c r="B98" s="55" t="str">
        <f>FYxx_DataDrop!D96</f>
        <v>East Marshall</v>
      </c>
      <c r="C98" s="56"/>
      <c r="D98" s="57">
        <f>FYxx_DataDrop!F96</f>
        <v>489.2</v>
      </c>
      <c r="E98" s="58"/>
      <c r="F98" s="59">
        <f>FYxx_DataDrop!G96</f>
        <v>345071482</v>
      </c>
      <c r="G98" s="59"/>
      <c r="H98" s="59">
        <f>FYxx_DataDrop!H96</f>
        <v>705379</v>
      </c>
      <c r="I98" s="58"/>
      <c r="J98" s="58">
        <f t="shared" si="1"/>
        <v>71</v>
      </c>
      <c r="K98" s="58"/>
      <c r="L98" s="60">
        <f>FYxx_DataDrop!I96</f>
        <v>9.8424600000000009</v>
      </c>
      <c r="M98" s="53"/>
      <c r="O98" s="53"/>
      <c r="P98" s="55" t="s">
        <v>283</v>
      </c>
      <c r="Q98" s="56"/>
      <c r="R98" s="66">
        <v>571.9</v>
      </c>
      <c r="S98" s="56"/>
      <c r="T98" s="67">
        <v>376709684</v>
      </c>
      <c r="U98" s="67"/>
      <c r="V98" s="67">
        <v>658699</v>
      </c>
      <c r="W98" s="56"/>
      <c r="X98" s="68">
        <v>94</v>
      </c>
      <c r="Y98" s="56"/>
      <c r="Z98" s="69">
        <v>10.997109999999999</v>
      </c>
    </row>
    <row r="99" spans="2:26" s="54" customFormat="1" ht="15" customHeight="1">
      <c r="B99" s="55" t="str">
        <f>FYxx_DataDrop!D97</f>
        <v>East Mills</v>
      </c>
      <c r="C99" s="56"/>
      <c r="D99" s="57">
        <f>FYxx_DataDrop!F97</f>
        <v>550</v>
      </c>
      <c r="E99" s="58"/>
      <c r="F99" s="59">
        <f>FYxx_DataDrop!G97</f>
        <v>412209788</v>
      </c>
      <c r="G99" s="59"/>
      <c r="H99" s="59">
        <f>FYxx_DataDrop!H97</f>
        <v>749472</v>
      </c>
      <c r="I99" s="58"/>
      <c r="J99" s="58">
        <f t="shared" si="1"/>
        <v>56</v>
      </c>
      <c r="K99" s="58"/>
      <c r="L99" s="60">
        <f>FYxx_DataDrop!I97</f>
        <v>12.999919999999999</v>
      </c>
      <c r="M99" s="53"/>
      <c r="O99" s="53"/>
      <c r="P99" s="55" t="s">
        <v>234</v>
      </c>
      <c r="Q99" s="56"/>
      <c r="R99" s="66">
        <v>609.6</v>
      </c>
      <c r="S99" s="56"/>
      <c r="T99" s="67">
        <v>401385887</v>
      </c>
      <c r="U99" s="67"/>
      <c r="V99" s="67">
        <v>658441</v>
      </c>
      <c r="W99" s="56"/>
      <c r="X99" s="68">
        <v>95</v>
      </c>
      <c r="Y99" s="56"/>
      <c r="Z99" s="69">
        <v>13.61271</v>
      </c>
    </row>
    <row r="100" spans="2:26" s="54" customFormat="1" ht="15" customHeight="1">
      <c r="B100" s="55" t="str">
        <f>FYxx_DataDrop!D98</f>
        <v>East Sac County</v>
      </c>
      <c r="C100" s="56"/>
      <c r="D100" s="57">
        <f>FYxx_DataDrop!F98</f>
        <v>807</v>
      </c>
      <c r="E100" s="58"/>
      <c r="F100" s="59">
        <f>FYxx_DataDrop!G98</f>
        <v>532783796</v>
      </c>
      <c r="G100" s="59"/>
      <c r="H100" s="59">
        <f>FYxx_DataDrop!H98</f>
        <v>660203</v>
      </c>
      <c r="I100" s="58"/>
      <c r="J100" s="58">
        <f t="shared" si="1"/>
        <v>93</v>
      </c>
      <c r="K100" s="58"/>
      <c r="L100" s="60">
        <f>FYxx_DataDrop!I98</f>
        <v>11.600849999999999</v>
      </c>
      <c r="M100" s="53"/>
      <c r="O100" s="53"/>
      <c r="P100" s="55" t="s">
        <v>76</v>
      </c>
      <c r="Q100" s="56"/>
      <c r="R100" s="66">
        <v>172</v>
      </c>
      <c r="S100" s="56"/>
      <c r="T100" s="67">
        <v>113193768</v>
      </c>
      <c r="U100" s="67"/>
      <c r="V100" s="67">
        <v>658103</v>
      </c>
      <c r="W100" s="56"/>
      <c r="X100" s="68">
        <v>96</v>
      </c>
      <c r="Y100" s="56"/>
      <c r="Z100" s="69">
        <v>13.93793</v>
      </c>
    </row>
    <row r="101" spans="2:26" s="54" customFormat="1" ht="15" customHeight="1">
      <c r="B101" s="55" t="str">
        <f>FYxx_DataDrop!D99</f>
        <v>East Union</v>
      </c>
      <c r="C101" s="56"/>
      <c r="D101" s="57">
        <f>FYxx_DataDrop!F99</f>
        <v>449</v>
      </c>
      <c r="E101" s="58"/>
      <c r="F101" s="59">
        <f>FYxx_DataDrop!G99</f>
        <v>193315826</v>
      </c>
      <c r="G101" s="59"/>
      <c r="H101" s="59">
        <f>FYxx_DataDrop!H99</f>
        <v>430547</v>
      </c>
      <c r="I101" s="58"/>
      <c r="J101" s="58">
        <f t="shared" si="1"/>
        <v>233</v>
      </c>
      <c r="K101" s="58"/>
      <c r="L101" s="60">
        <f>FYxx_DataDrop!I99</f>
        <v>16.303550000000001</v>
      </c>
      <c r="M101" s="53"/>
      <c r="O101" s="53"/>
      <c r="P101" s="55" t="s">
        <v>98</v>
      </c>
      <c r="Q101" s="56"/>
      <c r="R101" s="66">
        <v>1479.7</v>
      </c>
      <c r="S101" s="56"/>
      <c r="T101" s="67">
        <v>972345470</v>
      </c>
      <c r="U101" s="67"/>
      <c r="V101" s="67">
        <v>657123</v>
      </c>
      <c r="W101" s="56"/>
      <c r="X101" s="68">
        <v>97</v>
      </c>
      <c r="Y101" s="56"/>
      <c r="Z101" s="69">
        <v>12.734159999999999</v>
      </c>
    </row>
    <row r="102" spans="2:26" s="54" customFormat="1" ht="15" customHeight="1">
      <c r="B102" s="55" t="str">
        <f>FYxx_DataDrop!D100</f>
        <v>Eastern Allamakee</v>
      </c>
      <c r="C102" s="56"/>
      <c r="D102" s="57">
        <f>FYxx_DataDrop!F100</f>
        <v>307</v>
      </c>
      <c r="E102" s="58"/>
      <c r="F102" s="59">
        <f>FYxx_DataDrop!G100</f>
        <v>214280188</v>
      </c>
      <c r="G102" s="59"/>
      <c r="H102" s="59">
        <f>FYxx_DataDrop!H100</f>
        <v>697981</v>
      </c>
      <c r="I102" s="58"/>
      <c r="J102" s="58">
        <f t="shared" si="1"/>
        <v>75</v>
      </c>
      <c r="K102" s="58"/>
      <c r="L102" s="60">
        <f>FYxx_DataDrop!I100</f>
        <v>10.91409</v>
      </c>
      <c r="M102" s="53"/>
      <c r="O102" s="53"/>
      <c r="P102" s="55" t="s">
        <v>171</v>
      </c>
      <c r="Q102" s="56"/>
      <c r="R102" s="66">
        <v>587.29999999999995</v>
      </c>
      <c r="S102" s="56"/>
      <c r="T102" s="67">
        <v>383373279</v>
      </c>
      <c r="U102" s="67"/>
      <c r="V102" s="67">
        <v>652772</v>
      </c>
      <c r="W102" s="56"/>
      <c r="X102" s="68">
        <v>98</v>
      </c>
      <c r="Y102" s="56"/>
      <c r="Z102" s="69">
        <v>11.245430000000001</v>
      </c>
    </row>
    <row r="103" spans="2:26" s="54" customFormat="1" ht="15" customHeight="1">
      <c r="B103" s="55" t="str">
        <f>FYxx_DataDrop!D101</f>
        <v>Easton Valley</v>
      </c>
      <c r="C103" s="56"/>
      <c r="D103" s="57">
        <f>FYxx_DataDrop!F101</f>
        <v>531.6</v>
      </c>
      <c r="E103" s="58"/>
      <c r="F103" s="59">
        <f>FYxx_DataDrop!G101</f>
        <v>291857784</v>
      </c>
      <c r="G103" s="59"/>
      <c r="H103" s="59">
        <f>FYxx_DataDrop!H101</f>
        <v>549018</v>
      </c>
      <c r="I103" s="58"/>
      <c r="J103" s="58">
        <f t="shared" si="1"/>
        <v>151</v>
      </c>
      <c r="K103" s="58"/>
      <c r="L103" s="60">
        <f>FYxx_DataDrop!I101</f>
        <v>13.72616</v>
      </c>
      <c r="M103" s="53"/>
      <c r="O103" s="53"/>
      <c r="P103" s="55" t="s">
        <v>397</v>
      </c>
      <c r="Q103" s="56"/>
      <c r="R103" s="66">
        <v>907</v>
      </c>
      <c r="S103" s="56"/>
      <c r="T103" s="67">
        <v>590016844</v>
      </c>
      <c r="U103" s="67"/>
      <c r="V103" s="67">
        <v>650515</v>
      </c>
      <c r="W103" s="56"/>
      <c r="X103" s="68">
        <v>99</v>
      </c>
      <c r="Y103" s="56"/>
      <c r="Z103" s="69">
        <v>13.306340000000001</v>
      </c>
    </row>
    <row r="104" spans="2:26" s="54" customFormat="1" ht="15" customHeight="1">
      <c r="B104" s="55" t="str">
        <f>FYxx_DataDrop!D102</f>
        <v>Eddyville-Blakesburg-Fremont</v>
      </c>
      <c r="C104" s="56"/>
      <c r="D104" s="57">
        <f>FYxx_DataDrop!F102</f>
        <v>789.1</v>
      </c>
      <c r="E104" s="58"/>
      <c r="F104" s="59">
        <f>FYxx_DataDrop!G102</f>
        <v>588466396</v>
      </c>
      <c r="G104" s="59"/>
      <c r="H104" s="59">
        <f>FYxx_DataDrop!H102</f>
        <v>745744</v>
      </c>
      <c r="I104" s="58"/>
      <c r="J104" s="58">
        <f t="shared" si="1"/>
        <v>58</v>
      </c>
      <c r="K104" s="58"/>
      <c r="L104" s="60">
        <f>FYxx_DataDrop!I102</f>
        <v>10.23624</v>
      </c>
      <c r="M104" s="53"/>
      <c r="O104" s="53"/>
      <c r="P104" s="55" t="s">
        <v>276</v>
      </c>
      <c r="Q104" s="56"/>
      <c r="R104" s="66">
        <v>954.6</v>
      </c>
      <c r="S104" s="56"/>
      <c r="T104" s="67">
        <v>619991239</v>
      </c>
      <c r="U104" s="67"/>
      <c r="V104" s="67">
        <v>649478</v>
      </c>
      <c r="W104" s="56"/>
      <c r="X104" s="68">
        <v>100</v>
      </c>
      <c r="Y104" s="56"/>
      <c r="Z104" s="69">
        <v>10.04433</v>
      </c>
    </row>
    <row r="105" spans="2:26" s="54" customFormat="1" ht="15" customHeight="1">
      <c r="B105" s="55" t="str">
        <f>FYxx_DataDrop!D103</f>
        <v>Edgewood-Colesburg</v>
      </c>
      <c r="C105" s="56"/>
      <c r="D105" s="57">
        <f>FYxx_DataDrop!F103</f>
        <v>378</v>
      </c>
      <c r="E105" s="58"/>
      <c r="F105" s="59">
        <f>FYxx_DataDrop!G103</f>
        <v>203365980</v>
      </c>
      <c r="G105" s="59"/>
      <c r="H105" s="59">
        <f>FYxx_DataDrop!H103</f>
        <v>538005</v>
      </c>
      <c r="I105" s="58"/>
      <c r="J105" s="58">
        <f t="shared" si="1"/>
        <v>159</v>
      </c>
      <c r="K105" s="58"/>
      <c r="L105" s="60">
        <f>FYxx_DataDrop!I103</f>
        <v>14.90531</v>
      </c>
      <c r="M105" s="53"/>
      <c r="O105" s="53"/>
      <c r="P105" s="55" t="s">
        <v>367</v>
      </c>
      <c r="Q105" s="56"/>
      <c r="R105" s="66">
        <v>193.9</v>
      </c>
      <c r="S105" s="56"/>
      <c r="T105" s="67">
        <v>125779449</v>
      </c>
      <c r="U105" s="67"/>
      <c r="V105" s="67">
        <v>648682</v>
      </c>
      <c r="W105" s="56"/>
      <c r="X105" s="68">
        <v>101</v>
      </c>
      <c r="Y105" s="56"/>
      <c r="Z105" s="69">
        <v>9.8367799999999992</v>
      </c>
    </row>
    <row r="106" spans="2:26" s="54" customFormat="1" ht="15" customHeight="1">
      <c r="B106" s="55" t="str">
        <f>FYxx_DataDrop!D104</f>
        <v>Eldora-New Providence</v>
      </c>
      <c r="C106" s="56"/>
      <c r="D106" s="57">
        <f>FYxx_DataDrop!F104</f>
        <v>528.79999999999995</v>
      </c>
      <c r="E106" s="58"/>
      <c r="F106" s="59">
        <f>FYxx_DataDrop!G104</f>
        <v>251885480</v>
      </c>
      <c r="G106" s="59"/>
      <c r="H106" s="59">
        <f>FYxx_DataDrop!H104</f>
        <v>476334</v>
      </c>
      <c r="I106" s="58"/>
      <c r="J106" s="58">
        <f t="shared" si="1"/>
        <v>199</v>
      </c>
      <c r="K106" s="58"/>
      <c r="L106" s="60">
        <f>FYxx_DataDrop!I104</f>
        <v>13.63166</v>
      </c>
      <c r="M106" s="53"/>
      <c r="O106" s="53"/>
      <c r="P106" s="55" t="s">
        <v>39</v>
      </c>
      <c r="Q106" s="56"/>
      <c r="R106" s="66">
        <v>350.6</v>
      </c>
      <c r="S106" s="56"/>
      <c r="T106" s="67">
        <v>227379569</v>
      </c>
      <c r="U106" s="67"/>
      <c r="V106" s="67">
        <v>648544</v>
      </c>
      <c r="W106" s="56"/>
      <c r="X106" s="68">
        <v>102</v>
      </c>
      <c r="Y106" s="56"/>
      <c r="Z106" s="69">
        <v>11.610799999999999</v>
      </c>
    </row>
    <row r="107" spans="2:26" s="54" customFormat="1" ht="15" customHeight="1">
      <c r="B107" s="55" t="str">
        <f>FYxx_DataDrop!D105</f>
        <v>Emmetsburg</v>
      </c>
      <c r="C107" s="56"/>
      <c r="D107" s="57">
        <f>FYxx_DataDrop!F105</f>
        <v>603.6</v>
      </c>
      <c r="E107" s="58"/>
      <c r="F107" s="59">
        <f>FYxx_DataDrop!G105</f>
        <v>446073860</v>
      </c>
      <c r="G107" s="59"/>
      <c r="H107" s="59">
        <f>FYxx_DataDrop!H105</f>
        <v>739022</v>
      </c>
      <c r="I107" s="58"/>
      <c r="J107" s="58">
        <f t="shared" si="1"/>
        <v>63</v>
      </c>
      <c r="K107" s="58"/>
      <c r="L107" s="60">
        <f>FYxx_DataDrop!I105</f>
        <v>12.20735</v>
      </c>
      <c r="M107" s="53"/>
      <c r="O107" s="53"/>
      <c r="P107" s="55" t="s">
        <v>83</v>
      </c>
      <c r="Q107" s="56"/>
      <c r="R107" s="66">
        <v>470.7</v>
      </c>
      <c r="S107" s="56"/>
      <c r="T107" s="67">
        <v>301757539</v>
      </c>
      <c r="U107" s="67"/>
      <c r="V107" s="67">
        <v>641083</v>
      </c>
      <c r="W107" s="56"/>
      <c r="X107" s="68">
        <v>103</v>
      </c>
      <c r="Y107" s="56"/>
      <c r="Z107" s="69">
        <v>12.93825</v>
      </c>
    </row>
    <row r="108" spans="2:26" s="54" customFormat="1" ht="15" customHeight="1">
      <c r="B108" s="55" t="str">
        <f>FYxx_DataDrop!D106</f>
        <v>English Valleys</v>
      </c>
      <c r="C108" s="56"/>
      <c r="D108" s="57">
        <f>FYxx_DataDrop!F106</f>
        <v>443.4</v>
      </c>
      <c r="E108" s="58"/>
      <c r="F108" s="59">
        <f>FYxx_DataDrop!G106</f>
        <v>249807696</v>
      </c>
      <c r="G108" s="59"/>
      <c r="H108" s="59">
        <f>FYxx_DataDrop!H106</f>
        <v>563391</v>
      </c>
      <c r="I108" s="58"/>
      <c r="J108" s="58">
        <f t="shared" si="1"/>
        <v>140</v>
      </c>
      <c r="K108" s="58"/>
      <c r="L108" s="60">
        <f>FYxx_DataDrop!I106</f>
        <v>11.79232</v>
      </c>
      <c r="M108" s="53"/>
      <c r="O108" s="53"/>
      <c r="P108" s="55" t="s">
        <v>19</v>
      </c>
      <c r="Q108" s="56"/>
      <c r="R108" s="66">
        <v>217.3</v>
      </c>
      <c r="S108" s="56"/>
      <c r="T108" s="67">
        <v>138460218</v>
      </c>
      <c r="U108" s="67"/>
      <c r="V108" s="67">
        <v>637185</v>
      </c>
      <c r="W108" s="56"/>
      <c r="X108" s="68">
        <v>104</v>
      </c>
      <c r="Y108" s="56"/>
      <c r="Z108" s="69">
        <v>11.45908</v>
      </c>
    </row>
    <row r="109" spans="2:26" s="54" customFormat="1" ht="15" customHeight="1">
      <c r="B109" s="55" t="str">
        <f>FYxx_DataDrop!D107</f>
        <v>Essex</v>
      </c>
      <c r="C109" s="56"/>
      <c r="D109" s="57">
        <f>FYxx_DataDrop!F107</f>
        <v>163</v>
      </c>
      <c r="E109" s="58"/>
      <c r="F109" s="59">
        <f>FYxx_DataDrop!G107</f>
        <v>114405453</v>
      </c>
      <c r="G109" s="59"/>
      <c r="H109" s="59">
        <f>FYxx_DataDrop!H107</f>
        <v>701874</v>
      </c>
      <c r="I109" s="58"/>
      <c r="J109" s="58">
        <f t="shared" si="1"/>
        <v>73</v>
      </c>
      <c r="K109" s="58"/>
      <c r="L109" s="60">
        <f>FYxx_DataDrop!I107</f>
        <v>12.96292</v>
      </c>
      <c r="M109" s="53"/>
      <c r="O109" s="53"/>
      <c r="P109" s="55" t="s">
        <v>252</v>
      </c>
      <c r="Q109" s="56"/>
      <c r="R109" s="66">
        <v>239.8</v>
      </c>
      <c r="S109" s="56"/>
      <c r="T109" s="67">
        <v>152662520</v>
      </c>
      <c r="U109" s="67"/>
      <c r="V109" s="67">
        <v>636624</v>
      </c>
      <c r="W109" s="56"/>
      <c r="X109" s="68">
        <v>105</v>
      </c>
      <c r="Y109" s="56"/>
      <c r="Z109" s="69">
        <v>11.953900000000001</v>
      </c>
    </row>
    <row r="110" spans="2:26" s="54" customFormat="1" ht="15" customHeight="1">
      <c r="B110" s="55" t="str">
        <f>FYxx_DataDrop!D108</f>
        <v>Estherville-Lincoln Central</v>
      </c>
      <c r="C110" s="56"/>
      <c r="D110" s="57">
        <f>FYxx_DataDrop!F108</f>
        <v>1147.7</v>
      </c>
      <c r="E110" s="58"/>
      <c r="F110" s="59">
        <f>FYxx_DataDrop!G108</f>
        <v>450004372</v>
      </c>
      <c r="G110" s="59"/>
      <c r="H110" s="59">
        <f>FYxx_DataDrop!H108</f>
        <v>392092</v>
      </c>
      <c r="I110" s="58"/>
      <c r="J110" s="58">
        <f t="shared" si="1"/>
        <v>268</v>
      </c>
      <c r="K110" s="58"/>
      <c r="L110" s="60">
        <f>FYxx_DataDrop!I108</f>
        <v>15.41798</v>
      </c>
      <c r="M110" s="53"/>
      <c r="O110" s="53"/>
      <c r="P110" s="55" t="s">
        <v>62</v>
      </c>
      <c r="Q110" s="56"/>
      <c r="R110" s="66">
        <v>638</v>
      </c>
      <c r="S110" s="56"/>
      <c r="T110" s="67">
        <v>403640359</v>
      </c>
      <c r="U110" s="67"/>
      <c r="V110" s="67">
        <v>632665</v>
      </c>
      <c r="W110" s="56"/>
      <c r="X110" s="68">
        <v>106</v>
      </c>
      <c r="Y110" s="56"/>
      <c r="Z110" s="69">
        <v>11.48104</v>
      </c>
    </row>
    <row r="111" spans="2:26" s="54" customFormat="1" ht="15" customHeight="1">
      <c r="B111" s="55" t="str">
        <f>FYxx_DataDrop!D109</f>
        <v>Exira-Elk Horn-Kimballton</v>
      </c>
      <c r="C111" s="56"/>
      <c r="D111" s="57">
        <f>FYxx_DataDrop!F109</f>
        <v>423.5</v>
      </c>
      <c r="E111" s="58"/>
      <c r="F111" s="59">
        <f>FYxx_DataDrop!G109</f>
        <v>296423877</v>
      </c>
      <c r="G111" s="59"/>
      <c r="H111" s="59">
        <f>FYxx_DataDrop!H109</f>
        <v>699938</v>
      </c>
      <c r="I111" s="58"/>
      <c r="J111" s="58">
        <f t="shared" si="1"/>
        <v>74</v>
      </c>
      <c r="K111" s="58"/>
      <c r="L111" s="60">
        <f>FYxx_DataDrop!I109</f>
        <v>11.13897</v>
      </c>
      <c r="M111" s="53"/>
      <c r="O111" s="53"/>
      <c r="P111" s="55" t="s">
        <v>356</v>
      </c>
      <c r="Q111" s="56"/>
      <c r="R111" s="66">
        <v>1450.4</v>
      </c>
      <c r="S111" s="56"/>
      <c r="T111" s="67">
        <v>917013678</v>
      </c>
      <c r="U111" s="67"/>
      <c r="V111" s="67">
        <v>632249</v>
      </c>
      <c r="W111" s="56"/>
      <c r="X111" s="68">
        <v>107</v>
      </c>
      <c r="Y111" s="56"/>
      <c r="Z111" s="69">
        <v>13.1729</v>
      </c>
    </row>
    <row r="112" spans="2:26" s="54" customFormat="1" ht="15" customHeight="1">
      <c r="B112" s="55" t="str">
        <f>FYxx_DataDrop!D110</f>
        <v>Fairfield</v>
      </c>
      <c r="C112" s="56"/>
      <c r="D112" s="57">
        <f>FYxx_DataDrop!F110</f>
        <v>1479.7</v>
      </c>
      <c r="E112" s="58"/>
      <c r="F112" s="59">
        <f>FYxx_DataDrop!G110</f>
        <v>972345470</v>
      </c>
      <c r="G112" s="59"/>
      <c r="H112" s="59">
        <f>FYxx_DataDrop!H110</f>
        <v>657123</v>
      </c>
      <c r="I112" s="58"/>
      <c r="J112" s="58">
        <f t="shared" si="1"/>
        <v>97</v>
      </c>
      <c r="K112" s="58"/>
      <c r="L112" s="60">
        <f>FYxx_DataDrop!I110</f>
        <v>12.734159999999999</v>
      </c>
      <c r="M112" s="53"/>
      <c r="O112" s="53"/>
      <c r="P112" s="55" t="s">
        <v>278</v>
      </c>
      <c r="Q112" s="56"/>
      <c r="R112" s="66">
        <v>587.9</v>
      </c>
      <c r="S112" s="56"/>
      <c r="T112" s="67">
        <v>368452436</v>
      </c>
      <c r="U112" s="67"/>
      <c r="V112" s="67">
        <v>626726</v>
      </c>
      <c r="W112" s="56"/>
      <c r="X112" s="68">
        <v>108</v>
      </c>
      <c r="Y112" s="56"/>
      <c r="Z112" s="69">
        <v>9.7247800000000009</v>
      </c>
    </row>
    <row r="113" spans="2:26" s="54" customFormat="1" ht="15" customHeight="1">
      <c r="B113" s="55" t="str">
        <f>FYxx_DataDrop!D111</f>
        <v>Forest City</v>
      </c>
      <c r="C113" s="56"/>
      <c r="D113" s="57">
        <f>FYxx_DataDrop!F111</f>
        <v>1018.8</v>
      </c>
      <c r="E113" s="58"/>
      <c r="F113" s="59">
        <f>FYxx_DataDrop!G111</f>
        <v>512543845</v>
      </c>
      <c r="G113" s="59"/>
      <c r="H113" s="59">
        <f>FYxx_DataDrop!H111</f>
        <v>503086</v>
      </c>
      <c r="I113" s="58"/>
      <c r="J113" s="58">
        <f t="shared" si="1"/>
        <v>176</v>
      </c>
      <c r="K113" s="58"/>
      <c r="L113" s="60">
        <f>FYxx_DataDrop!I111</f>
        <v>11.07663</v>
      </c>
      <c r="M113" s="53"/>
      <c r="O113" s="53"/>
      <c r="P113" s="55" t="s">
        <v>350</v>
      </c>
      <c r="Q113" s="56"/>
      <c r="R113" s="66">
        <v>855.6</v>
      </c>
      <c r="S113" s="56"/>
      <c r="T113" s="67">
        <v>533833766</v>
      </c>
      <c r="U113" s="67"/>
      <c r="V113" s="67">
        <v>623929</v>
      </c>
      <c r="W113" s="56"/>
      <c r="X113" s="68">
        <v>109</v>
      </c>
      <c r="Y113" s="56"/>
      <c r="Z113" s="69">
        <v>10.99864</v>
      </c>
    </row>
    <row r="114" spans="2:26" s="54" customFormat="1" ht="15" customHeight="1">
      <c r="B114" s="55" t="str">
        <f>FYxx_DataDrop!D112</f>
        <v>Fort Dodge</v>
      </c>
      <c r="C114" s="56"/>
      <c r="D114" s="57">
        <f>FYxx_DataDrop!F112</f>
        <v>3422.9</v>
      </c>
      <c r="E114" s="58"/>
      <c r="F114" s="59">
        <f>FYxx_DataDrop!G112</f>
        <v>1175256551</v>
      </c>
      <c r="G114" s="59"/>
      <c r="H114" s="59">
        <f>FYxx_DataDrop!H112</f>
        <v>343351</v>
      </c>
      <c r="I114" s="58"/>
      <c r="J114" s="58">
        <f t="shared" si="1"/>
        <v>289</v>
      </c>
      <c r="K114" s="58"/>
      <c r="L114" s="60">
        <f>FYxx_DataDrop!I112</f>
        <v>15.637180000000001</v>
      </c>
      <c r="M114" s="53"/>
      <c r="O114" s="53"/>
      <c r="P114" s="55" t="s">
        <v>58</v>
      </c>
      <c r="Q114" s="56"/>
      <c r="R114" s="66">
        <v>972</v>
      </c>
      <c r="S114" s="56"/>
      <c r="T114" s="67">
        <v>606365866</v>
      </c>
      <c r="U114" s="67"/>
      <c r="V114" s="67">
        <v>623833</v>
      </c>
      <c r="W114" s="56"/>
      <c r="X114" s="68">
        <v>110</v>
      </c>
      <c r="Y114" s="56"/>
      <c r="Z114" s="69">
        <v>13.249140000000001</v>
      </c>
    </row>
    <row r="115" spans="2:26" s="54" customFormat="1" ht="15" customHeight="1">
      <c r="B115" s="55" t="str">
        <f>FYxx_DataDrop!D113</f>
        <v>Fort Madison</v>
      </c>
      <c r="C115" s="56"/>
      <c r="D115" s="57">
        <f>FYxx_DataDrop!F113</f>
        <v>2080.5</v>
      </c>
      <c r="E115" s="58"/>
      <c r="F115" s="59">
        <f>FYxx_DataDrop!G113</f>
        <v>869022653</v>
      </c>
      <c r="G115" s="59"/>
      <c r="H115" s="59">
        <f>FYxx_DataDrop!H113</f>
        <v>417699</v>
      </c>
      <c r="I115" s="58"/>
      <c r="J115" s="58">
        <f t="shared" si="1"/>
        <v>243</v>
      </c>
      <c r="K115" s="58"/>
      <c r="L115" s="60">
        <f>FYxx_DataDrop!I113</f>
        <v>11.923069999999999</v>
      </c>
      <c r="M115" s="53"/>
      <c r="O115" s="53"/>
      <c r="P115" s="55" t="s">
        <v>380</v>
      </c>
      <c r="Q115" s="56"/>
      <c r="R115" s="66">
        <v>518.4</v>
      </c>
      <c r="S115" s="56"/>
      <c r="T115" s="67">
        <v>322928431</v>
      </c>
      <c r="U115" s="67"/>
      <c r="V115" s="67">
        <v>622933</v>
      </c>
      <c r="W115" s="56"/>
      <c r="X115" s="68">
        <v>111</v>
      </c>
      <c r="Y115" s="56"/>
      <c r="Z115" s="69">
        <v>15.115030000000001</v>
      </c>
    </row>
    <row r="116" spans="2:26" s="54" customFormat="1" ht="15" customHeight="1">
      <c r="B116" s="55" t="str">
        <f>FYxx_DataDrop!D114</f>
        <v>Fremont-Mills</v>
      </c>
      <c r="C116" s="56"/>
      <c r="D116" s="57">
        <f>FYxx_DataDrop!F114</f>
        <v>440</v>
      </c>
      <c r="E116" s="58"/>
      <c r="F116" s="59">
        <f>FYxx_DataDrop!G114</f>
        <v>242841220</v>
      </c>
      <c r="G116" s="59"/>
      <c r="H116" s="59">
        <f>FYxx_DataDrop!H114</f>
        <v>551912</v>
      </c>
      <c r="I116" s="58"/>
      <c r="J116" s="58">
        <f t="shared" si="1"/>
        <v>149</v>
      </c>
      <c r="K116" s="58"/>
      <c r="L116" s="60">
        <f>FYxx_DataDrop!I114</f>
        <v>13.713660000000001</v>
      </c>
      <c r="M116" s="53"/>
      <c r="O116" s="53"/>
      <c r="P116" s="55" t="s">
        <v>163</v>
      </c>
      <c r="Q116" s="56"/>
      <c r="R116" s="66">
        <v>493.7</v>
      </c>
      <c r="S116" s="56"/>
      <c r="T116" s="67">
        <v>307232677</v>
      </c>
      <c r="U116" s="67"/>
      <c r="V116" s="67">
        <v>622306</v>
      </c>
      <c r="W116" s="56"/>
      <c r="X116" s="68">
        <v>112</v>
      </c>
      <c r="Y116" s="56"/>
      <c r="Z116" s="69">
        <v>16.237860000000001</v>
      </c>
    </row>
    <row r="117" spans="2:26" s="54" customFormat="1" ht="15" customHeight="1">
      <c r="B117" s="55" t="str">
        <f>FYxx_DataDrop!D115</f>
        <v>Galva-Holstein</v>
      </c>
      <c r="C117" s="56"/>
      <c r="D117" s="57">
        <f>FYxx_DataDrop!F115</f>
        <v>470.4</v>
      </c>
      <c r="E117" s="58"/>
      <c r="F117" s="59">
        <f>FYxx_DataDrop!G115</f>
        <v>323487693</v>
      </c>
      <c r="G117" s="59"/>
      <c r="H117" s="59">
        <f>FYxx_DataDrop!H115</f>
        <v>687686</v>
      </c>
      <c r="I117" s="58"/>
      <c r="J117" s="58">
        <f t="shared" si="1"/>
        <v>78</v>
      </c>
      <c r="K117" s="58"/>
      <c r="L117" s="60">
        <f>FYxx_DataDrop!I115</f>
        <v>12.16756</v>
      </c>
      <c r="M117" s="53"/>
      <c r="O117" s="53"/>
      <c r="P117" s="55" t="s">
        <v>359</v>
      </c>
      <c r="Q117" s="56"/>
      <c r="R117" s="66">
        <v>308</v>
      </c>
      <c r="S117" s="56"/>
      <c r="T117" s="67">
        <v>191222060</v>
      </c>
      <c r="U117" s="67"/>
      <c r="V117" s="67">
        <v>620851</v>
      </c>
      <c r="W117" s="56"/>
      <c r="X117" s="68">
        <v>113</v>
      </c>
      <c r="Y117" s="56"/>
      <c r="Z117" s="69">
        <v>15.555289999999999</v>
      </c>
    </row>
    <row r="118" spans="2:26" s="54" customFormat="1" ht="15" customHeight="1">
      <c r="B118" s="55" t="str">
        <f>FYxx_DataDrop!D116</f>
        <v>Garner-Hayfield-Ventura</v>
      </c>
      <c r="C118" s="56"/>
      <c r="D118" s="57">
        <f>FYxx_DataDrop!F116</f>
        <v>824.3</v>
      </c>
      <c r="E118" s="58"/>
      <c r="F118" s="59">
        <f>FYxx_DataDrop!G116</f>
        <v>698938628</v>
      </c>
      <c r="G118" s="59"/>
      <c r="H118" s="59">
        <f>FYxx_DataDrop!H116</f>
        <v>847918</v>
      </c>
      <c r="I118" s="58"/>
      <c r="J118" s="58">
        <f t="shared" si="1"/>
        <v>32</v>
      </c>
      <c r="K118" s="58"/>
      <c r="L118" s="60">
        <f>FYxx_DataDrop!I116</f>
        <v>10.6952</v>
      </c>
      <c r="M118" s="53"/>
      <c r="O118" s="53"/>
      <c r="P118" s="55" t="s">
        <v>107</v>
      </c>
      <c r="Q118" s="56"/>
      <c r="R118" s="66">
        <v>615.5</v>
      </c>
      <c r="S118" s="56"/>
      <c r="T118" s="67">
        <v>381633472</v>
      </c>
      <c r="U118" s="67"/>
      <c r="V118" s="67">
        <v>620038</v>
      </c>
      <c r="W118" s="56"/>
      <c r="X118" s="68">
        <v>114</v>
      </c>
      <c r="Y118" s="56"/>
      <c r="Z118" s="69">
        <v>11.186</v>
      </c>
    </row>
    <row r="119" spans="2:26" s="54" customFormat="1" ht="15" customHeight="1">
      <c r="B119" s="55" t="str">
        <f>FYxx_DataDrop!D117</f>
        <v>George-Little Rock</v>
      </c>
      <c r="C119" s="56"/>
      <c r="D119" s="57">
        <f>FYxx_DataDrop!F117</f>
        <v>413.2</v>
      </c>
      <c r="E119" s="58"/>
      <c r="F119" s="59">
        <f>FYxx_DataDrop!G117</f>
        <v>307167054</v>
      </c>
      <c r="G119" s="59"/>
      <c r="H119" s="59">
        <f>FYxx_DataDrop!H117</f>
        <v>743386</v>
      </c>
      <c r="I119" s="58"/>
      <c r="J119" s="58">
        <f t="shared" si="1"/>
        <v>59</v>
      </c>
      <c r="K119" s="58"/>
      <c r="L119" s="60">
        <f>FYxx_DataDrop!I117</f>
        <v>11.2143</v>
      </c>
      <c r="M119" s="53"/>
      <c r="O119" s="53"/>
      <c r="P119" s="55" t="s">
        <v>281</v>
      </c>
      <c r="Q119" s="56"/>
      <c r="R119" s="66">
        <v>947.4</v>
      </c>
      <c r="S119" s="56"/>
      <c r="T119" s="67">
        <v>586861554</v>
      </c>
      <c r="U119" s="67"/>
      <c r="V119" s="67">
        <v>619444</v>
      </c>
      <c r="W119" s="56"/>
      <c r="X119" s="68">
        <v>115</v>
      </c>
      <c r="Y119" s="56"/>
      <c r="Z119" s="69">
        <v>12.34862</v>
      </c>
    </row>
    <row r="120" spans="2:26" s="54" customFormat="1" ht="15" customHeight="1">
      <c r="B120" s="55" t="str">
        <f>FYxx_DataDrop!D118</f>
        <v>Gilbert</v>
      </c>
      <c r="C120" s="56"/>
      <c r="D120" s="57">
        <f>FYxx_DataDrop!F118</f>
        <v>1590.5</v>
      </c>
      <c r="E120" s="58"/>
      <c r="F120" s="59">
        <f>FYxx_DataDrop!G118</f>
        <v>761486529</v>
      </c>
      <c r="G120" s="59"/>
      <c r="H120" s="59">
        <f>FYxx_DataDrop!H118</f>
        <v>478772</v>
      </c>
      <c r="I120" s="58"/>
      <c r="J120" s="58">
        <f t="shared" si="1"/>
        <v>197</v>
      </c>
      <c r="K120" s="58"/>
      <c r="L120" s="60">
        <f>FYxx_DataDrop!I118</f>
        <v>17.994869999999999</v>
      </c>
      <c r="M120" s="53"/>
      <c r="O120" s="53"/>
      <c r="P120" s="55" t="s">
        <v>140</v>
      </c>
      <c r="Q120" s="56"/>
      <c r="R120" s="66">
        <v>552.9</v>
      </c>
      <c r="S120" s="56"/>
      <c r="T120" s="67">
        <v>341266796</v>
      </c>
      <c r="U120" s="67"/>
      <c r="V120" s="67">
        <v>617231</v>
      </c>
      <c r="W120" s="56"/>
      <c r="X120" s="68">
        <v>116</v>
      </c>
      <c r="Y120" s="56"/>
      <c r="Z120" s="69">
        <v>10.92886</v>
      </c>
    </row>
    <row r="121" spans="2:26" s="54" customFormat="1" ht="15" customHeight="1">
      <c r="B121" s="55" t="str">
        <f>FYxx_DataDrop!D119</f>
        <v>Gilmore City-Bradgate</v>
      </c>
      <c r="C121" s="56"/>
      <c r="D121" s="57">
        <f>FYxx_DataDrop!F119</f>
        <v>158.1</v>
      </c>
      <c r="E121" s="58"/>
      <c r="F121" s="59">
        <f>FYxx_DataDrop!G119</f>
        <v>137759281</v>
      </c>
      <c r="G121" s="59"/>
      <c r="H121" s="59">
        <f>FYxx_DataDrop!H119</f>
        <v>871343</v>
      </c>
      <c r="I121" s="58"/>
      <c r="J121" s="58">
        <f t="shared" si="1"/>
        <v>28</v>
      </c>
      <c r="K121" s="58"/>
      <c r="L121" s="60">
        <f>FYxx_DataDrop!I119</f>
        <v>10.986499999999999</v>
      </c>
      <c r="M121" s="53"/>
      <c r="O121" s="53"/>
      <c r="P121" s="55" t="s">
        <v>193</v>
      </c>
      <c r="Q121" s="56"/>
      <c r="R121" s="66">
        <v>489.6</v>
      </c>
      <c r="S121" s="56"/>
      <c r="T121" s="67">
        <v>301965298</v>
      </c>
      <c r="U121" s="67"/>
      <c r="V121" s="67">
        <v>616759</v>
      </c>
      <c r="W121" s="56"/>
      <c r="X121" s="68">
        <v>117</v>
      </c>
      <c r="Y121" s="56"/>
      <c r="Z121" s="69">
        <v>11.985609999999999</v>
      </c>
    </row>
    <row r="122" spans="2:26" s="54" customFormat="1" ht="15" customHeight="1">
      <c r="B122" s="55" t="str">
        <f>FYxx_DataDrop!D120</f>
        <v>Gladbrook-Reinbeck</v>
      </c>
      <c r="C122" s="56"/>
      <c r="D122" s="57">
        <f>FYxx_DataDrop!F120</f>
        <v>615.5</v>
      </c>
      <c r="E122" s="58"/>
      <c r="F122" s="59">
        <f>FYxx_DataDrop!G120</f>
        <v>381633472</v>
      </c>
      <c r="G122" s="59"/>
      <c r="H122" s="59">
        <f>FYxx_DataDrop!H120</f>
        <v>620038</v>
      </c>
      <c r="I122" s="58"/>
      <c r="J122" s="58">
        <f t="shared" si="1"/>
        <v>114</v>
      </c>
      <c r="K122" s="58"/>
      <c r="L122" s="60">
        <f>FYxx_DataDrop!I120</f>
        <v>11.186</v>
      </c>
      <c r="M122" s="53"/>
      <c r="O122" s="53"/>
      <c r="P122" s="55" t="s">
        <v>183</v>
      </c>
      <c r="Q122" s="56"/>
      <c r="R122" s="66">
        <v>522.9</v>
      </c>
      <c r="S122" s="56"/>
      <c r="T122" s="67">
        <v>320922685</v>
      </c>
      <c r="U122" s="67"/>
      <c r="V122" s="67">
        <v>613736</v>
      </c>
      <c r="W122" s="56"/>
      <c r="X122" s="68">
        <v>118</v>
      </c>
      <c r="Y122" s="56"/>
      <c r="Z122" s="69">
        <v>9.7704400000000007</v>
      </c>
    </row>
    <row r="123" spans="2:26" s="54" customFormat="1" ht="15" customHeight="1">
      <c r="B123" s="55" t="str">
        <f>FYxx_DataDrop!D121</f>
        <v>Glenwood</v>
      </c>
      <c r="C123" s="56"/>
      <c r="D123" s="57">
        <f>FYxx_DataDrop!F121</f>
        <v>1864.1</v>
      </c>
      <c r="E123" s="58"/>
      <c r="F123" s="59">
        <f>FYxx_DataDrop!G121</f>
        <v>823485547</v>
      </c>
      <c r="G123" s="59"/>
      <c r="H123" s="59">
        <f>FYxx_DataDrop!H121</f>
        <v>441760</v>
      </c>
      <c r="I123" s="58"/>
      <c r="J123" s="58">
        <f t="shared" si="1"/>
        <v>225</v>
      </c>
      <c r="K123" s="58"/>
      <c r="L123" s="60">
        <f>FYxx_DataDrop!I121</f>
        <v>13.23902</v>
      </c>
      <c r="M123" s="53"/>
      <c r="O123" s="53"/>
      <c r="P123" s="55" t="s">
        <v>227</v>
      </c>
      <c r="Q123" s="56"/>
      <c r="R123" s="66">
        <v>367.2</v>
      </c>
      <c r="S123" s="56"/>
      <c r="T123" s="67">
        <v>224999672</v>
      </c>
      <c r="U123" s="67"/>
      <c r="V123" s="67">
        <v>612744</v>
      </c>
      <c r="W123" s="56"/>
      <c r="X123" s="68">
        <v>119</v>
      </c>
      <c r="Y123" s="56"/>
      <c r="Z123" s="69">
        <v>13.86008</v>
      </c>
    </row>
    <row r="124" spans="2:26" s="54" customFormat="1" ht="15" customHeight="1">
      <c r="B124" s="55" t="str">
        <f>FYxx_DataDrop!D122</f>
        <v>Glidden-Ralston</v>
      </c>
      <c r="C124" s="56"/>
      <c r="D124" s="57">
        <f>FYxx_DataDrop!F122</f>
        <v>313.3</v>
      </c>
      <c r="E124" s="58"/>
      <c r="F124" s="59">
        <f>FYxx_DataDrop!G122</f>
        <v>209125483</v>
      </c>
      <c r="G124" s="59"/>
      <c r="H124" s="59">
        <f>FYxx_DataDrop!H122</f>
        <v>667493</v>
      </c>
      <c r="I124" s="58"/>
      <c r="J124" s="58">
        <f t="shared" si="1"/>
        <v>88</v>
      </c>
      <c r="K124" s="58"/>
      <c r="L124" s="60">
        <f>FYxx_DataDrop!I122</f>
        <v>10.984669999999999</v>
      </c>
      <c r="M124" s="53"/>
      <c r="O124" s="53"/>
      <c r="P124" s="55" t="s">
        <v>184</v>
      </c>
      <c r="Q124" s="56"/>
      <c r="R124" s="66">
        <v>703.9</v>
      </c>
      <c r="S124" s="56"/>
      <c r="T124" s="67">
        <v>430257424</v>
      </c>
      <c r="U124" s="67"/>
      <c r="V124" s="67">
        <v>611248</v>
      </c>
      <c r="W124" s="56"/>
      <c r="X124" s="68">
        <v>120</v>
      </c>
      <c r="Y124" s="56"/>
      <c r="Z124" s="69">
        <v>13.49422</v>
      </c>
    </row>
    <row r="125" spans="2:26" s="54" customFormat="1" ht="15" customHeight="1">
      <c r="B125" s="55" t="str">
        <f>FYxx_DataDrop!D123</f>
        <v>GMG</v>
      </c>
      <c r="C125" s="56"/>
      <c r="D125" s="57">
        <f>FYxx_DataDrop!F123</f>
        <v>249.3</v>
      </c>
      <c r="E125" s="58"/>
      <c r="F125" s="59">
        <f>FYxx_DataDrop!G123</f>
        <v>207904653</v>
      </c>
      <c r="G125" s="59"/>
      <c r="H125" s="59">
        <f>FYxx_DataDrop!H123</f>
        <v>833954</v>
      </c>
      <c r="I125" s="58"/>
      <c r="J125" s="58">
        <f t="shared" si="1"/>
        <v>37</v>
      </c>
      <c r="K125" s="58"/>
      <c r="L125" s="60">
        <f>FYxx_DataDrop!I123</f>
        <v>15.84857</v>
      </c>
      <c r="M125" s="53"/>
      <c r="O125" s="53"/>
      <c r="P125" s="55" t="s">
        <v>52</v>
      </c>
      <c r="Q125" s="56"/>
      <c r="R125" s="66">
        <v>766.6</v>
      </c>
      <c r="S125" s="56"/>
      <c r="T125" s="67">
        <v>466350078</v>
      </c>
      <c r="U125" s="67"/>
      <c r="V125" s="67">
        <v>608336</v>
      </c>
      <c r="W125" s="56"/>
      <c r="X125" s="68">
        <v>121</v>
      </c>
      <c r="Y125" s="56"/>
      <c r="Z125" s="69">
        <v>9.9464699999999997</v>
      </c>
    </row>
    <row r="126" spans="2:26" s="54" customFormat="1" ht="15" customHeight="1">
      <c r="B126" s="55" t="str">
        <f>FYxx_DataDrop!D124</f>
        <v>Graettinger-Terril</v>
      </c>
      <c r="C126" s="56"/>
      <c r="D126" s="57">
        <f>FYxx_DataDrop!F124</f>
        <v>376.3</v>
      </c>
      <c r="E126" s="58"/>
      <c r="F126" s="59">
        <f>FYxx_DataDrop!G124</f>
        <v>303436002</v>
      </c>
      <c r="G126" s="59"/>
      <c r="H126" s="59">
        <f>FYxx_DataDrop!H124</f>
        <v>806367</v>
      </c>
      <c r="I126" s="58"/>
      <c r="J126" s="58">
        <f t="shared" si="1"/>
        <v>42</v>
      </c>
      <c r="K126" s="58"/>
      <c r="L126" s="60">
        <f>FYxx_DataDrop!I124</f>
        <v>13.829739999999999</v>
      </c>
      <c r="M126" s="53"/>
      <c r="O126" s="53"/>
      <c r="P126" s="55" t="s">
        <v>274</v>
      </c>
      <c r="Q126" s="56"/>
      <c r="R126" s="66">
        <v>795.9</v>
      </c>
      <c r="S126" s="56"/>
      <c r="T126" s="67">
        <v>482137745</v>
      </c>
      <c r="U126" s="67"/>
      <c r="V126" s="67">
        <v>605777</v>
      </c>
      <c r="W126" s="56"/>
      <c r="X126" s="68">
        <v>122</v>
      </c>
      <c r="Y126" s="56"/>
      <c r="Z126" s="69">
        <v>15</v>
      </c>
    </row>
    <row r="127" spans="2:26" s="54" customFormat="1" ht="15" customHeight="1">
      <c r="B127" s="55" t="str">
        <f>FYxx_DataDrop!D125</f>
        <v>Greene County</v>
      </c>
      <c r="C127" s="56"/>
      <c r="D127" s="57">
        <f>FYxx_DataDrop!F125</f>
        <v>1199.2</v>
      </c>
      <c r="E127" s="58"/>
      <c r="F127" s="59">
        <f>FYxx_DataDrop!G125</f>
        <v>704478575</v>
      </c>
      <c r="G127" s="59"/>
      <c r="H127" s="59">
        <f>FYxx_DataDrop!H125</f>
        <v>587457</v>
      </c>
      <c r="I127" s="58"/>
      <c r="J127" s="58">
        <f t="shared" si="1"/>
        <v>130</v>
      </c>
      <c r="K127" s="58"/>
      <c r="L127" s="60">
        <f>FYxx_DataDrop!I125</f>
        <v>14.13855</v>
      </c>
      <c r="M127" s="53"/>
      <c r="O127" s="53"/>
      <c r="P127" s="55" t="s">
        <v>215</v>
      </c>
      <c r="Q127" s="56"/>
      <c r="R127" s="66">
        <v>727</v>
      </c>
      <c r="S127" s="56"/>
      <c r="T127" s="67">
        <v>436052743</v>
      </c>
      <c r="U127" s="67"/>
      <c r="V127" s="67">
        <v>599797</v>
      </c>
      <c r="W127" s="56"/>
      <c r="X127" s="68">
        <v>123</v>
      </c>
      <c r="Y127" s="56"/>
      <c r="Z127" s="69">
        <v>13.7836</v>
      </c>
    </row>
    <row r="128" spans="2:26" s="54" customFormat="1" ht="15" customHeight="1">
      <c r="B128" s="55" t="str">
        <f>FYxx_DataDrop!D126</f>
        <v>Grinnell-Newburg</v>
      </c>
      <c r="C128" s="56"/>
      <c r="D128" s="57">
        <f>FYxx_DataDrop!F126</f>
        <v>1502.2</v>
      </c>
      <c r="E128" s="58"/>
      <c r="F128" s="59">
        <f>FYxx_DataDrop!G126</f>
        <v>661733141</v>
      </c>
      <c r="G128" s="59"/>
      <c r="H128" s="59">
        <f>FYxx_DataDrop!H126</f>
        <v>440509</v>
      </c>
      <c r="I128" s="58"/>
      <c r="J128" s="58">
        <f t="shared" si="1"/>
        <v>226</v>
      </c>
      <c r="K128" s="58"/>
      <c r="L128" s="60">
        <f>FYxx_DataDrop!I126</f>
        <v>13.495150000000001</v>
      </c>
      <c r="M128" s="53"/>
      <c r="O128" s="53"/>
      <c r="P128" s="55" t="s">
        <v>115</v>
      </c>
      <c r="Q128" s="56"/>
      <c r="R128" s="66">
        <v>388.2</v>
      </c>
      <c r="S128" s="56"/>
      <c r="T128" s="67">
        <v>232408724</v>
      </c>
      <c r="U128" s="67"/>
      <c r="V128" s="67">
        <v>598683</v>
      </c>
      <c r="W128" s="56"/>
      <c r="X128" s="68">
        <v>124</v>
      </c>
      <c r="Y128" s="56"/>
      <c r="Z128" s="69">
        <v>12.183450000000001</v>
      </c>
    </row>
    <row r="129" spans="2:26" s="54" customFormat="1" ht="15" customHeight="1">
      <c r="B129" s="55" t="str">
        <f>FYxx_DataDrop!D127</f>
        <v>Griswold</v>
      </c>
      <c r="C129" s="56"/>
      <c r="D129" s="57">
        <f>FYxx_DataDrop!F127</f>
        <v>443.1</v>
      </c>
      <c r="E129" s="58"/>
      <c r="F129" s="59">
        <f>FYxx_DataDrop!G127</f>
        <v>344208977</v>
      </c>
      <c r="G129" s="59"/>
      <c r="H129" s="59">
        <f>FYxx_DataDrop!H127</f>
        <v>776820</v>
      </c>
      <c r="I129" s="58"/>
      <c r="J129" s="58">
        <f t="shared" si="1"/>
        <v>46</v>
      </c>
      <c r="K129" s="58"/>
      <c r="L129" s="60">
        <f>FYxx_DataDrop!I127</f>
        <v>12.69097</v>
      </c>
      <c r="M129" s="53"/>
      <c r="O129" s="53"/>
      <c r="P129" s="55" t="s">
        <v>168</v>
      </c>
      <c r="Q129" s="56"/>
      <c r="R129" s="66">
        <v>206.4</v>
      </c>
      <c r="S129" s="56"/>
      <c r="T129" s="67">
        <v>123143886</v>
      </c>
      <c r="U129" s="67"/>
      <c r="V129" s="67">
        <v>596627</v>
      </c>
      <c r="W129" s="56"/>
      <c r="X129" s="68">
        <v>125</v>
      </c>
      <c r="Y129" s="56"/>
      <c r="Z129" s="69">
        <v>13.989570000000001</v>
      </c>
    </row>
    <row r="130" spans="2:26" s="54" customFormat="1" ht="15" customHeight="1">
      <c r="B130" s="55" t="str">
        <f>FYxx_DataDrop!D128</f>
        <v>Grundy Center</v>
      </c>
      <c r="C130" s="56"/>
      <c r="D130" s="57">
        <f>FYxx_DataDrop!F128</f>
        <v>681</v>
      </c>
      <c r="E130" s="58"/>
      <c r="F130" s="59">
        <f>FYxx_DataDrop!G128</f>
        <v>302528306</v>
      </c>
      <c r="G130" s="59"/>
      <c r="H130" s="59">
        <f>FYxx_DataDrop!H128</f>
        <v>444241</v>
      </c>
      <c r="I130" s="58"/>
      <c r="J130" s="58">
        <f t="shared" si="1"/>
        <v>222</v>
      </c>
      <c r="K130" s="58"/>
      <c r="L130" s="60">
        <f>FYxx_DataDrop!I128</f>
        <v>14.79416</v>
      </c>
      <c r="M130" s="53"/>
      <c r="O130" s="53"/>
      <c r="P130" s="55" t="s">
        <v>79</v>
      </c>
      <c r="Q130" s="56"/>
      <c r="R130" s="66">
        <v>90</v>
      </c>
      <c r="S130" s="56"/>
      <c r="T130" s="67">
        <v>53430678</v>
      </c>
      <c r="U130" s="67"/>
      <c r="V130" s="67">
        <v>593674</v>
      </c>
      <c r="W130" s="56"/>
      <c r="X130" s="68">
        <v>126</v>
      </c>
      <c r="Y130" s="56"/>
      <c r="Z130" s="69">
        <v>13.88926</v>
      </c>
    </row>
    <row r="131" spans="2:26" s="54" customFormat="1" ht="15" customHeight="1">
      <c r="B131" s="55" t="str">
        <f>FYxx_DataDrop!D129</f>
        <v>Guthrie Center</v>
      </c>
      <c r="C131" s="56"/>
      <c r="D131" s="57">
        <f>FYxx_DataDrop!F129</f>
        <v>388.2</v>
      </c>
      <c r="E131" s="58"/>
      <c r="F131" s="59">
        <f>FYxx_DataDrop!G129</f>
        <v>232408724</v>
      </c>
      <c r="G131" s="59"/>
      <c r="H131" s="59">
        <f>FYxx_DataDrop!H129</f>
        <v>598683</v>
      </c>
      <c r="I131" s="58"/>
      <c r="J131" s="58">
        <f t="shared" si="1"/>
        <v>124</v>
      </c>
      <c r="K131" s="58"/>
      <c r="L131" s="60">
        <f>FYxx_DataDrop!I129</f>
        <v>12.183450000000001</v>
      </c>
      <c r="M131" s="53"/>
      <c r="O131" s="53"/>
      <c r="P131" s="55" t="s">
        <v>178</v>
      </c>
      <c r="Q131" s="56"/>
      <c r="R131" s="66">
        <v>992.8</v>
      </c>
      <c r="S131" s="56"/>
      <c r="T131" s="67">
        <v>588264154</v>
      </c>
      <c r="U131" s="67"/>
      <c r="V131" s="67">
        <v>592530</v>
      </c>
      <c r="W131" s="56"/>
      <c r="X131" s="68">
        <v>127</v>
      </c>
      <c r="Y131" s="56"/>
      <c r="Z131" s="69">
        <v>11.93791</v>
      </c>
    </row>
    <row r="132" spans="2:26" s="54" customFormat="1" ht="15" customHeight="1">
      <c r="B132" s="55" t="str">
        <f>FYxx_DataDrop!D130</f>
        <v>Hamburg</v>
      </c>
      <c r="C132" s="56"/>
      <c r="D132" s="57">
        <f>FYxx_DataDrop!F130</f>
        <v>203</v>
      </c>
      <c r="E132" s="58"/>
      <c r="F132" s="59">
        <f>FYxx_DataDrop!G130</f>
        <v>172384488</v>
      </c>
      <c r="G132" s="59"/>
      <c r="H132" s="59">
        <f>FYxx_DataDrop!H130</f>
        <v>849185</v>
      </c>
      <c r="I132" s="58"/>
      <c r="J132" s="58">
        <f t="shared" si="1"/>
        <v>31</v>
      </c>
      <c r="K132" s="58"/>
      <c r="L132" s="60">
        <f>FYxx_DataDrop!I130</f>
        <v>12.964729999999999</v>
      </c>
      <c r="M132" s="53"/>
      <c r="O132" s="53"/>
      <c r="P132" s="55" t="s">
        <v>27</v>
      </c>
      <c r="Q132" s="56"/>
      <c r="R132" s="66">
        <v>498.5</v>
      </c>
      <c r="S132" s="56"/>
      <c r="T132" s="67">
        <v>294888546</v>
      </c>
      <c r="U132" s="67"/>
      <c r="V132" s="67">
        <v>591552</v>
      </c>
      <c r="W132" s="56"/>
      <c r="X132" s="68">
        <v>128</v>
      </c>
      <c r="Y132" s="56"/>
      <c r="Z132" s="69">
        <v>10.933630000000001</v>
      </c>
    </row>
    <row r="133" spans="2:26" s="54" customFormat="1" ht="15" customHeight="1">
      <c r="B133" s="55" t="str">
        <f>FYxx_DataDrop!D131</f>
        <v>Hampton-Dumont</v>
      </c>
      <c r="C133" s="56"/>
      <c r="D133" s="57">
        <f>FYxx_DataDrop!F131</f>
        <v>1087.8</v>
      </c>
      <c r="E133" s="58"/>
      <c r="F133" s="59">
        <f>FYxx_DataDrop!G131</f>
        <v>474328468</v>
      </c>
      <c r="G133" s="59"/>
      <c r="H133" s="59">
        <f>FYxx_DataDrop!H131</f>
        <v>436044</v>
      </c>
      <c r="I133" s="58"/>
      <c r="J133" s="58">
        <f t="shared" si="1"/>
        <v>231</v>
      </c>
      <c r="K133" s="58"/>
      <c r="L133" s="60">
        <f>FYxx_DataDrop!I131</f>
        <v>12.00625</v>
      </c>
      <c r="M133" s="53"/>
      <c r="O133" s="53"/>
      <c r="P133" s="55" t="s">
        <v>245</v>
      </c>
      <c r="Q133" s="56"/>
      <c r="R133" s="66">
        <v>540</v>
      </c>
      <c r="S133" s="56"/>
      <c r="T133" s="67">
        <v>317480674</v>
      </c>
      <c r="U133" s="67"/>
      <c r="V133" s="67">
        <v>587927</v>
      </c>
      <c r="W133" s="56"/>
      <c r="X133" s="68">
        <v>129</v>
      </c>
      <c r="Y133" s="56"/>
      <c r="Z133" s="69">
        <v>10.75041</v>
      </c>
    </row>
    <row r="134" spans="2:26" s="54" customFormat="1" ht="15" customHeight="1">
      <c r="B134" s="55" t="str">
        <f>FYxx_DataDrop!D132</f>
        <v>Harlan</v>
      </c>
      <c r="C134" s="56"/>
      <c r="D134" s="57">
        <f>FYxx_DataDrop!F132</f>
        <v>1346.7</v>
      </c>
      <c r="E134" s="58"/>
      <c r="F134" s="59">
        <f>FYxx_DataDrop!G132</f>
        <v>672716792</v>
      </c>
      <c r="G134" s="59"/>
      <c r="H134" s="59">
        <f>FYxx_DataDrop!H132</f>
        <v>499530</v>
      </c>
      <c r="I134" s="58"/>
      <c r="J134" s="58">
        <f t="shared" ref="J134:J197" si="2">RANK(H134,$H$5:$H$329,0)</f>
        <v>183</v>
      </c>
      <c r="K134" s="58"/>
      <c r="L134" s="60">
        <f>FYxx_DataDrop!I132</f>
        <v>13.914300000000001</v>
      </c>
      <c r="M134" s="53"/>
      <c r="O134" s="53"/>
      <c r="P134" s="55" t="s">
        <v>111</v>
      </c>
      <c r="Q134" s="56"/>
      <c r="R134" s="66">
        <v>1199.2</v>
      </c>
      <c r="S134" s="56"/>
      <c r="T134" s="67">
        <v>704478575</v>
      </c>
      <c r="U134" s="67"/>
      <c r="V134" s="67">
        <v>587457</v>
      </c>
      <c r="W134" s="56"/>
      <c r="X134" s="68">
        <v>130</v>
      </c>
      <c r="Y134" s="56"/>
      <c r="Z134" s="69">
        <v>14.13855</v>
      </c>
    </row>
    <row r="135" spans="2:26" s="54" customFormat="1" ht="15" customHeight="1">
      <c r="B135" s="55" t="str">
        <f>FYxx_DataDrop!D133</f>
        <v>Harris-Lake Park</v>
      </c>
      <c r="C135" s="56"/>
      <c r="D135" s="57">
        <f>FYxx_DataDrop!F133</f>
        <v>299</v>
      </c>
      <c r="E135" s="58"/>
      <c r="F135" s="59">
        <f>FYxx_DataDrop!G133</f>
        <v>315773008</v>
      </c>
      <c r="G135" s="59"/>
      <c r="H135" s="59">
        <f>FYxx_DataDrop!H133</f>
        <v>1056097</v>
      </c>
      <c r="I135" s="58"/>
      <c r="J135" s="58">
        <f t="shared" si="2"/>
        <v>16</v>
      </c>
      <c r="K135" s="58"/>
      <c r="L135" s="60">
        <f>FYxx_DataDrop!I133</f>
        <v>12.581480000000001</v>
      </c>
      <c r="M135" s="53"/>
      <c r="O135" s="53"/>
      <c r="P135" s="55" t="s">
        <v>16</v>
      </c>
      <c r="Q135" s="56"/>
      <c r="R135" s="66">
        <v>1104.7</v>
      </c>
      <c r="S135" s="56"/>
      <c r="T135" s="67">
        <v>648918717</v>
      </c>
      <c r="U135" s="67"/>
      <c r="V135" s="67">
        <v>587416</v>
      </c>
      <c r="W135" s="56"/>
      <c r="X135" s="68">
        <v>131</v>
      </c>
      <c r="Y135" s="56"/>
      <c r="Z135" s="69">
        <v>10.795909999999999</v>
      </c>
    </row>
    <row r="136" spans="2:26" s="54" customFormat="1" ht="15" customHeight="1">
      <c r="B136" s="55" t="str">
        <f>FYxx_DataDrop!D134</f>
        <v>Hartley-Melvin-Sanborn</v>
      </c>
      <c r="C136" s="56"/>
      <c r="D136" s="57">
        <f>FYxx_DataDrop!F134</f>
        <v>633.1</v>
      </c>
      <c r="E136" s="58"/>
      <c r="F136" s="59">
        <f>FYxx_DataDrop!G134</f>
        <v>583096565</v>
      </c>
      <c r="G136" s="59"/>
      <c r="H136" s="59">
        <f>FYxx_DataDrop!H134</f>
        <v>921018</v>
      </c>
      <c r="I136" s="58"/>
      <c r="J136" s="58">
        <f t="shared" si="2"/>
        <v>24</v>
      </c>
      <c r="K136" s="58"/>
      <c r="L136" s="60">
        <f>FYxx_DataDrop!I134</f>
        <v>12.06324</v>
      </c>
      <c r="M136" s="53"/>
      <c r="O136" s="53"/>
      <c r="P136" s="55" t="s">
        <v>123</v>
      </c>
      <c r="Q136" s="56"/>
      <c r="R136" s="66">
        <v>1147</v>
      </c>
      <c r="S136" s="56"/>
      <c r="T136" s="67">
        <v>671528655</v>
      </c>
      <c r="U136" s="67"/>
      <c r="V136" s="67">
        <v>585465</v>
      </c>
      <c r="W136" s="56"/>
      <c r="X136" s="68">
        <v>132</v>
      </c>
      <c r="Y136" s="56"/>
      <c r="Z136" s="69">
        <v>12.19678</v>
      </c>
    </row>
    <row r="137" spans="2:26" s="54" customFormat="1" ht="15" customHeight="1">
      <c r="B137" s="55" t="str">
        <f>FYxx_DataDrop!D135</f>
        <v>Highland</v>
      </c>
      <c r="C137" s="56"/>
      <c r="D137" s="57">
        <f>FYxx_DataDrop!F135</f>
        <v>553.79999999999995</v>
      </c>
      <c r="E137" s="58"/>
      <c r="F137" s="59">
        <f>FYxx_DataDrop!G135</f>
        <v>379847834</v>
      </c>
      <c r="G137" s="59"/>
      <c r="H137" s="59">
        <f>FYxx_DataDrop!H135</f>
        <v>685894</v>
      </c>
      <c r="I137" s="58"/>
      <c r="J137" s="58">
        <f t="shared" si="2"/>
        <v>79</v>
      </c>
      <c r="K137" s="58"/>
      <c r="L137" s="60">
        <f>FYxx_DataDrop!I135</f>
        <v>12.89597</v>
      </c>
      <c r="M137" s="53"/>
      <c r="O137" s="53"/>
      <c r="P137" s="55" t="s">
        <v>364</v>
      </c>
      <c r="Q137" s="56"/>
      <c r="R137" s="66">
        <v>1529.5</v>
      </c>
      <c r="S137" s="56"/>
      <c r="T137" s="67">
        <v>895344023</v>
      </c>
      <c r="U137" s="67"/>
      <c r="V137" s="67">
        <v>585383</v>
      </c>
      <c r="W137" s="56"/>
      <c r="X137" s="68">
        <v>133</v>
      </c>
      <c r="Y137" s="56"/>
      <c r="Z137" s="69">
        <v>12.400589999999999</v>
      </c>
    </row>
    <row r="138" spans="2:26" s="54" customFormat="1" ht="15" customHeight="1">
      <c r="B138" s="55" t="str">
        <f>FYxx_DataDrop!D136</f>
        <v>Hinton</v>
      </c>
      <c r="C138" s="56"/>
      <c r="D138" s="57">
        <f>FYxx_DataDrop!F136</f>
        <v>572.29999999999995</v>
      </c>
      <c r="E138" s="58"/>
      <c r="F138" s="59">
        <f>FYxx_DataDrop!G136</f>
        <v>297455542</v>
      </c>
      <c r="G138" s="59"/>
      <c r="H138" s="59">
        <f>FYxx_DataDrop!H136</f>
        <v>519755</v>
      </c>
      <c r="I138" s="58"/>
      <c r="J138" s="58">
        <f t="shared" si="2"/>
        <v>167</v>
      </c>
      <c r="K138" s="58"/>
      <c r="L138" s="60">
        <f>FYxx_DataDrop!I136</f>
        <v>12.709580000000001</v>
      </c>
      <c r="M138" s="53"/>
      <c r="O138" s="53"/>
      <c r="P138" s="55" t="s">
        <v>366</v>
      </c>
      <c r="Q138" s="56"/>
      <c r="R138" s="66">
        <v>452.1</v>
      </c>
      <c r="S138" s="56"/>
      <c r="T138" s="67">
        <v>264205569</v>
      </c>
      <c r="U138" s="67"/>
      <c r="V138" s="67">
        <v>584396</v>
      </c>
      <c r="W138" s="56"/>
      <c r="X138" s="68">
        <v>134</v>
      </c>
      <c r="Y138" s="56"/>
      <c r="Z138" s="69">
        <v>14.448700000000001</v>
      </c>
    </row>
    <row r="139" spans="2:26" s="54" customFormat="1" ht="15" customHeight="1">
      <c r="B139" s="55" t="str">
        <f>FYxx_DataDrop!D137</f>
        <v>HLV</v>
      </c>
      <c r="C139" s="56"/>
      <c r="D139" s="57">
        <f>FYxx_DataDrop!F137</f>
        <v>308</v>
      </c>
      <c r="E139" s="58"/>
      <c r="F139" s="59">
        <f>FYxx_DataDrop!G137</f>
        <v>191222060</v>
      </c>
      <c r="G139" s="59"/>
      <c r="H139" s="59">
        <f>FYxx_DataDrop!H137</f>
        <v>620851</v>
      </c>
      <c r="I139" s="58"/>
      <c r="J139" s="58">
        <f t="shared" si="2"/>
        <v>113</v>
      </c>
      <c r="K139" s="58"/>
      <c r="L139" s="60">
        <f>FYxx_DataDrop!I137</f>
        <v>15.555289999999999</v>
      </c>
      <c r="M139" s="53"/>
      <c r="O139" s="53"/>
      <c r="P139" s="55" t="s">
        <v>68</v>
      </c>
      <c r="Q139" s="56"/>
      <c r="R139" s="66">
        <v>440.4</v>
      </c>
      <c r="S139" s="56"/>
      <c r="T139" s="67">
        <v>256468377</v>
      </c>
      <c r="U139" s="67"/>
      <c r="V139" s="67">
        <v>582353</v>
      </c>
      <c r="W139" s="56"/>
      <c r="X139" s="68">
        <v>135</v>
      </c>
      <c r="Y139" s="56"/>
      <c r="Z139" s="69">
        <v>10.93618</v>
      </c>
    </row>
    <row r="140" spans="2:26" s="54" customFormat="1" ht="15" customHeight="1">
      <c r="B140" s="55" t="str">
        <f>FYxx_DataDrop!D138</f>
        <v>Howard-Winneshiek</v>
      </c>
      <c r="C140" s="56"/>
      <c r="D140" s="57">
        <f>FYxx_DataDrop!F138</f>
        <v>1147</v>
      </c>
      <c r="E140" s="58"/>
      <c r="F140" s="59">
        <f>FYxx_DataDrop!G138</f>
        <v>671528655</v>
      </c>
      <c r="G140" s="59"/>
      <c r="H140" s="59">
        <f>FYxx_DataDrop!H138</f>
        <v>585465</v>
      </c>
      <c r="I140" s="58"/>
      <c r="J140" s="58">
        <f t="shared" si="2"/>
        <v>132</v>
      </c>
      <c r="K140" s="58"/>
      <c r="L140" s="60">
        <f>FYxx_DataDrop!I138</f>
        <v>12.19678</v>
      </c>
      <c r="M140" s="53"/>
      <c r="O140" s="53"/>
      <c r="P140" s="55" t="s">
        <v>271</v>
      </c>
      <c r="Q140" s="56"/>
      <c r="R140" s="66">
        <v>548.4</v>
      </c>
      <c r="S140" s="56"/>
      <c r="T140" s="67">
        <v>319050503</v>
      </c>
      <c r="U140" s="67"/>
      <c r="V140" s="67">
        <v>581784</v>
      </c>
      <c r="W140" s="56"/>
      <c r="X140" s="68">
        <v>136</v>
      </c>
      <c r="Y140" s="56"/>
      <c r="Z140" s="69">
        <v>10.657299999999999</v>
      </c>
    </row>
    <row r="141" spans="2:26" s="54" customFormat="1" ht="15" customHeight="1">
      <c r="B141" s="55" t="str">
        <f>FYxx_DataDrop!D139</f>
        <v>Hubbard-Radcliffe</v>
      </c>
      <c r="C141" s="56"/>
      <c r="D141" s="57">
        <f>FYxx_DataDrop!F139</f>
        <v>408.3</v>
      </c>
      <c r="E141" s="58"/>
      <c r="F141" s="59">
        <f>FYxx_DataDrop!G139</f>
        <v>341849022</v>
      </c>
      <c r="G141" s="59"/>
      <c r="H141" s="59">
        <f>FYxx_DataDrop!H139</f>
        <v>837250</v>
      </c>
      <c r="I141" s="58"/>
      <c r="J141" s="58">
        <f t="shared" si="2"/>
        <v>35</v>
      </c>
      <c r="K141" s="58"/>
      <c r="L141" s="60">
        <f>FYxx_DataDrop!I139</f>
        <v>13.27131</v>
      </c>
      <c r="M141" s="53"/>
      <c r="O141" s="53"/>
      <c r="P141" s="55" t="s">
        <v>82</v>
      </c>
      <c r="Q141" s="56"/>
      <c r="R141" s="66">
        <v>344.5</v>
      </c>
      <c r="S141" s="56"/>
      <c r="T141" s="67">
        <v>197203572</v>
      </c>
      <c r="U141" s="67"/>
      <c r="V141" s="67">
        <v>572434</v>
      </c>
      <c r="W141" s="56"/>
      <c r="X141" s="68">
        <v>137</v>
      </c>
      <c r="Y141" s="56"/>
      <c r="Z141" s="69">
        <v>14.69131</v>
      </c>
    </row>
    <row r="142" spans="2:26" s="54" customFormat="1" ht="15" customHeight="1">
      <c r="B142" s="55" t="str">
        <f>FYxx_DataDrop!D140</f>
        <v>Hudson</v>
      </c>
      <c r="C142" s="56"/>
      <c r="D142" s="57">
        <f>FYxx_DataDrop!F140</f>
        <v>776.5</v>
      </c>
      <c r="E142" s="58"/>
      <c r="F142" s="59">
        <f>FYxx_DataDrop!G140</f>
        <v>230832704</v>
      </c>
      <c r="G142" s="59"/>
      <c r="H142" s="59">
        <f>FYxx_DataDrop!H140</f>
        <v>297273</v>
      </c>
      <c r="I142" s="58"/>
      <c r="J142" s="58">
        <f t="shared" si="2"/>
        <v>309</v>
      </c>
      <c r="K142" s="58"/>
      <c r="L142" s="60">
        <f>FYxx_DataDrop!I140</f>
        <v>16.69275</v>
      </c>
      <c r="M142" s="53"/>
      <c r="O142" s="53"/>
      <c r="P142" s="55" t="s">
        <v>36</v>
      </c>
      <c r="Q142" s="56"/>
      <c r="R142" s="66">
        <v>546.70000000000005</v>
      </c>
      <c r="S142" s="56"/>
      <c r="T142" s="67">
        <v>310950542</v>
      </c>
      <c r="U142" s="67"/>
      <c r="V142" s="67">
        <v>568777</v>
      </c>
      <c r="W142" s="56"/>
      <c r="X142" s="68">
        <v>138</v>
      </c>
      <c r="Y142" s="56"/>
      <c r="Z142" s="69">
        <v>14.09543</v>
      </c>
    </row>
    <row r="143" spans="2:26" s="54" customFormat="1" ht="15" customHeight="1">
      <c r="B143" s="55" t="str">
        <f>FYxx_DataDrop!D141</f>
        <v>Humboldt</v>
      </c>
      <c r="C143" s="56"/>
      <c r="D143" s="57">
        <f>FYxx_DataDrop!F141</f>
        <v>1199.2</v>
      </c>
      <c r="E143" s="58"/>
      <c r="F143" s="59">
        <f>FYxx_DataDrop!G141</f>
        <v>608273341</v>
      </c>
      <c r="G143" s="59"/>
      <c r="H143" s="59">
        <f>FYxx_DataDrop!H141</f>
        <v>507233</v>
      </c>
      <c r="I143" s="58"/>
      <c r="J143" s="58">
        <f t="shared" si="2"/>
        <v>174</v>
      </c>
      <c r="K143" s="58"/>
      <c r="L143" s="60">
        <f>FYxx_DataDrop!I141</f>
        <v>12.103120000000001</v>
      </c>
      <c r="M143" s="53"/>
      <c r="O143" s="53"/>
      <c r="P143" s="55" t="s">
        <v>373</v>
      </c>
      <c r="Q143" s="56"/>
      <c r="R143" s="66">
        <v>3184.6</v>
      </c>
      <c r="S143" s="56"/>
      <c r="T143" s="67">
        <v>1794726862</v>
      </c>
      <c r="U143" s="67"/>
      <c r="V143" s="67">
        <v>563564</v>
      </c>
      <c r="W143" s="56"/>
      <c r="X143" s="68">
        <v>139</v>
      </c>
      <c r="Y143" s="56"/>
      <c r="Z143" s="69">
        <v>10.928100000000001</v>
      </c>
    </row>
    <row r="144" spans="2:26" s="54" customFormat="1" ht="15" customHeight="1">
      <c r="B144" s="55" t="str">
        <f>FYxx_DataDrop!D142</f>
        <v>IKM-Manning</v>
      </c>
      <c r="C144" s="56"/>
      <c r="D144" s="57">
        <f>FYxx_DataDrop!F142</f>
        <v>674.7</v>
      </c>
      <c r="E144" s="58"/>
      <c r="F144" s="59">
        <f>FYxx_DataDrop!G142</f>
        <v>510580931</v>
      </c>
      <c r="G144" s="59"/>
      <c r="H144" s="59">
        <f>FYxx_DataDrop!H142</f>
        <v>756753</v>
      </c>
      <c r="I144" s="58"/>
      <c r="J144" s="58">
        <f t="shared" si="2"/>
        <v>52</v>
      </c>
      <c r="K144" s="58"/>
      <c r="L144" s="60">
        <f>FYxx_DataDrop!I142</f>
        <v>10.71523</v>
      </c>
      <c r="M144" s="53"/>
      <c r="O144" s="53"/>
      <c r="P144" s="55" t="s">
        <v>96</v>
      </c>
      <c r="Q144" s="56"/>
      <c r="R144" s="66">
        <v>443.4</v>
      </c>
      <c r="S144" s="56"/>
      <c r="T144" s="67">
        <v>249807696</v>
      </c>
      <c r="U144" s="67"/>
      <c r="V144" s="67">
        <v>563391</v>
      </c>
      <c r="W144" s="56"/>
      <c r="X144" s="68">
        <v>140</v>
      </c>
      <c r="Y144" s="56"/>
      <c r="Z144" s="69">
        <v>11.79232</v>
      </c>
    </row>
    <row r="145" spans="2:26" s="54" customFormat="1" ht="15" customHeight="1">
      <c r="B145" s="55" t="str">
        <f>FYxx_DataDrop!D143</f>
        <v>Independence</v>
      </c>
      <c r="C145" s="56"/>
      <c r="D145" s="57">
        <f>FYxx_DataDrop!F143</f>
        <v>1354.8</v>
      </c>
      <c r="E145" s="58"/>
      <c r="F145" s="59">
        <f>FYxx_DataDrop!G143</f>
        <v>539956712</v>
      </c>
      <c r="G145" s="59"/>
      <c r="H145" s="59">
        <f>FYxx_DataDrop!H143</f>
        <v>398551</v>
      </c>
      <c r="I145" s="58"/>
      <c r="J145" s="58">
        <f t="shared" si="2"/>
        <v>262</v>
      </c>
      <c r="K145" s="58"/>
      <c r="L145" s="60">
        <f>FYxx_DataDrop!I143</f>
        <v>13.323980000000001</v>
      </c>
      <c r="M145" s="53"/>
      <c r="O145" s="53"/>
      <c r="P145" s="55" t="s">
        <v>29</v>
      </c>
      <c r="Q145" s="56"/>
      <c r="R145" s="66">
        <v>603.70000000000005</v>
      </c>
      <c r="S145" s="56"/>
      <c r="T145" s="67">
        <v>339503348</v>
      </c>
      <c r="U145" s="67"/>
      <c r="V145" s="67">
        <v>562371</v>
      </c>
      <c r="W145" s="56"/>
      <c r="X145" s="68">
        <v>141</v>
      </c>
      <c r="Y145" s="56"/>
      <c r="Z145" s="69">
        <v>13.2181</v>
      </c>
    </row>
    <row r="146" spans="2:26" s="54" customFormat="1" ht="15" customHeight="1">
      <c r="B146" s="55" t="str">
        <f>FYxx_DataDrop!D144</f>
        <v>Indianola</v>
      </c>
      <c r="C146" s="56"/>
      <c r="D146" s="57">
        <f>FYxx_DataDrop!F144</f>
        <v>3430.2</v>
      </c>
      <c r="E146" s="58"/>
      <c r="F146" s="59">
        <f>FYxx_DataDrop!G144</f>
        <v>1150494495</v>
      </c>
      <c r="G146" s="59"/>
      <c r="H146" s="59">
        <f>FYxx_DataDrop!H144</f>
        <v>335402</v>
      </c>
      <c r="I146" s="58"/>
      <c r="J146" s="58">
        <f t="shared" si="2"/>
        <v>292</v>
      </c>
      <c r="K146" s="58"/>
      <c r="L146" s="60">
        <f>FYxx_DataDrop!I144</f>
        <v>17.690359999999998</v>
      </c>
      <c r="M146" s="53"/>
      <c r="O146" s="53"/>
      <c r="P146" s="55" t="s">
        <v>167</v>
      </c>
      <c r="Q146" s="56"/>
      <c r="R146" s="66">
        <v>304.39999999999998</v>
      </c>
      <c r="S146" s="56"/>
      <c r="T146" s="67">
        <v>170249126</v>
      </c>
      <c r="U146" s="67"/>
      <c r="V146" s="67">
        <v>559294</v>
      </c>
      <c r="W146" s="56"/>
      <c r="X146" s="68">
        <v>142</v>
      </c>
      <c r="Y146" s="56"/>
      <c r="Z146" s="69">
        <v>11.704280000000001</v>
      </c>
    </row>
    <row r="147" spans="2:26" s="54" customFormat="1" ht="15" customHeight="1">
      <c r="B147" s="55" t="str">
        <f>FYxx_DataDrop!D145</f>
        <v>Interstate 35</v>
      </c>
      <c r="C147" s="56"/>
      <c r="D147" s="57">
        <f>FYxx_DataDrop!F145</f>
        <v>820.3</v>
      </c>
      <c r="E147" s="58"/>
      <c r="F147" s="59">
        <f>FYxx_DataDrop!G145</f>
        <v>337810430</v>
      </c>
      <c r="G147" s="59"/>
      <c r="H147" s="59">
        <f>FYxx_DataDrop!H145</f>
        <v>411813</v>
      </c>
      <c r="I147" s="58"/>
      <c r="J147" s="58">
        <f t="shared" si="2"/>
        <v>248</v>
      </c>
      <c r="K147" s="58"/>
      <c r="L147" s="60">
        <f>FYxx_DataDrop!I145</f>
        <v>17.50554</v>
      </c>
      <c r="M147" s="53"/>
      <c r="O147" s="53"/>
      <c r="P147" s="55" t="s">
        <v>383</v>
      </c>
      <c r="Q147" s="56"/>
      <c r="R147" s="66">
        <v>952.3</v>
      </c>
      <c r="S147" s="56"/>
      <c r="T147" s="67">
        <v>530839353</v>
      </c>
      <c r="U147" s="67"/>
      <c r="V147" s="67">
        <v>557429</v>
      </c>
      <c r="W147" s="56"/>
      <c r="X147" s="68">
        <v>143</v>
      </c>
      <c r="Y147" s="56"/>
      <c r="Z147" s="69">
        <v>9.4758899999999997</v>
      </c>
    </row>
    <row r="148" spans="2:26" s="54" customFormat="1" ht="15" customHeight="1">
      <c r="B148" s="55" t="str">
        <f>FYxx_DataDrop!D146</f>
        <v>Iowa City</v>
      </c>
      <c r="C148" s="56"/>
      <c r="D148" s="57">
        <f>FYxx_DataDrop!F146</f>
        <v>14550.6</v>
      </c>
      <c r="E148" s="58"/>
      <c r="F148" s="59">
        <f>FYxx_DataDrop!G146</f>
        <v>7442897206</v>
      </c>
      <c r="G148" s="59"/>
      <c r="H148" s="59">
        <f>FYxx_DataDrop!H146</f>
        <v>511518</v>
      </c>
      <c r="I148" s="58"/>
      <c r="J148" s="58">
        <f t="shared" si="2"/>
        <v>173</v>
      </c>
      <c r="K148" s="58"/>
      <c r="L148" s="60">
        <f>FYxx_DataDrop!I146</f>
        <v>16.060960000000001</v>
      </c>
      <c r="M148" s="53"/>
      <c r="O148" s="53"/>
      <c r="P148" s="55" t="s">
        <v>371</v>
      </c>
      <c r="Q148" s="56"/>
      <c r="R148" s="66">
        <v>1329.3</v>
      </c>
      <c r="S148" s="56"/>
      <c r="T148" s="67">
        <v>739635022</v>
      </c>
      <c r="U148" s="67"/>
      <c r="V148" s="67">
        <v>556409</v>
      </c>
      <c r="W148" s="56"/>
      <c r="X148" s="68">
        <v>144</v>
      </c>
      <c r="Y148" s="56"/>
      <c r="Z148" s="69">
        <v>13.676589999999999</v>
      </c>
    </row>
    <row r="149" spans="2:26" s="54" customFormat="1" ht="15" customHeight="1">
      <c r="B149" s="55" t="str">
        <f>FYxx_DataDrop!D147</f>
        <v>Iowa Falls</v>
      </c>
      <c r="C149" s="56"/>
      <c r="D149" s="57">
        <f>FYxx_DataDrop!F147</f>
        <v>965.8</v>
      </c>
      <c r="E149" s="58"/>
      <c r="F149" s="59">
        <f>FYxx_DataDrop!G147</f>
        <v>438076218</v>
      </c>
      <c r="G149" s="59"/>
      <c r="H149" s="59">
        <f>FYxx_DataDrop!H147</f>
        <v>453589</v>
      </c>
      <c r="I149" s="58"/>
      <c r="J149" s="58">
        <f t="shared" si="2"/>
        <v>211</v>
      </c>
      <c r="K149" s="58"/>
      <c r="L149" s="60">
        <f>FYxx_DataDrop!I147</f>
        <v>12.20275</v>
      </c>
      <c r="M149" s="53"/>
      <c r="O149" s="53"/>
      <c r="P149" s="55" t="s">
        <v>138</v>
      </c>
      <c r="Q149" s="56"/>
      <c r="R149" s="66">
        <v>461.2</v>
      </c>
      <c r="S149" s="56"/>
      <c r="T149" s="67">
        <v>256468492</v>
      </c>
      <c r="U149" s="67"/>
      <c r="V149" s="67">
        <v>556090</v>
      </c>
      <c r="W149" s="56"/>
      <c r="X149" s="68">
        <v>145</v>
      </c>
      <c r="Y149" s="56"/>
      <c r="Z149" s="69">
        <v>12.73333</v>
      </c>
    </row>
    <row r="150" spans="2:26" s="54" customFormat="1" ht="15" customHeight="1">
      <c r="B150" s="55" t="str">
        <f>FYxx_DataDrop!D148</f>
        <v>Iowa Valley</v>
      </c>
      <c r="C150" s="56"/>
      <c r="D150" s="57">
        <f>FYxx_DataDrop!F148</f>
        <v>484.8</v>
      </c>
      <c r="E150" s="58"/>
      <c r="F150" s="59">
        <f>FYxx_DataDrop!G148</f>
        <v>190933783</v>
      </c>
      <c r="G150" s="59"/>
      <c r="H150" s="59">
        <f>FYxx_DataDrop!H148</f>
        <v>393840</v>
      </c>
      <c r="I150" s="58"/>
      <c r="J150" s="58">
        <f t="shared" si="2"/>
        <v>267</v>
      </c>
      <c r="K150" s="58"/>
      <c r="L150" s="60">
        <f>FYxx_DataDrop!I148</f>
        <v>15.815849999999999</v>
      </c>
      <c r="M150" s="53"/>
      <c r="O150" s="53"/>
      <c r="P150" s="55" t="s">
        <v>144</v>
      </c>
      <c r="Q150" s="56"/>
      <c r="R150" s="66">
        <v>2152.9</v>
      </c>
      <c r="S150" s="56"/>
      <c r="T150" s="67">
        <v>1196060777</v>
      </c>
      <c r="U150" s="67"/>
      <c r="V150" s="67">
        <v>555558</v>
      </c>
      <c r="W150" s="56"/>
      <c r="X150" s="68">
        <v>146</v>
      </c>
      <c r="Y150" s="56"/>
      <c r="Z150" s="69">
        <v>11.87224</v>
      </c>
    </row>
    <row r="151" spans="2:26" s="54" customFormat="1" ht="15" customHeight="1">
      <c r="B151" s="55" t="str">
        <f>FYxx_DataDrop!D149</f>
        <v>Janesville</v>
      </c>
      <c r="C151" s="56"/>
      <c r="D151" s="57">
        <f>FYxx_DataDrop!F149</f>
        <v>443.1</v>
      </c>
      <c r="E151" s="58"/>
      <c r="F151" s="59">
        <f>FYxx_DataDrop!G149</f>
        <v>176690745</v>
      </c>
      <c r="G151" s="59"/>
      <c r="H151" s="59">
        <f>FYxx_DataDrop!H149</f>
        <v>398760</v>
      </c>
      <c r="I151" s="58"/>
      <c r="J151" s="58">
        <f t="shared" si="2"/>
        <v>260</v>
      </c>
      <c r="K151" s="58"/>
      <c r="L151" s="60">
        <f>FYxx_DataDrop!I149</f>
        <v>13.54457</v>
      </c>
      <c r="M151" s="53"/>
      <c r="O151" s="53"/>
      <c r="P151" s="55" t="s">
        <v>226</v>
      </c>
      <c r="Q151" s="56"/>
      <c r="R151" s="66">
        <v>669.3</v>
      </c>
      <c r="S151" s="56"/>
      <c r="T151" s="67">
        <v>371335111</v>
      </c>
      <c r="U151" s="67"/>
      <c r="V151" s="67">
        <v>554811</v>
      </c>
      <c r="W151" s="56"/>
      <c r="X151" s="68">
        <v>147</v>
      </c>
      <c r="Y151" s="56"/>
      <c r="Z151" s="69">
        <v>10.74925</v>
      </c>
    </row>
    <row r="152" spans="2:26" s="54" customFormat="1" ht="15" customHeight="1">
      <c r="B152" s="55" t="str">
        <f>FYxx_DataDrop!D150</f>
        <v>Jesup</v>
      </c>
      <c r="C152" s="56"/>
      <c r="D152" s="57">
        <f>FYxx_DataDrop!F150</f>
        <v>869.7</v>
      </c>
      <c r="E152" s="58"/>
      <c r="F152" s="59">
        <f>FYxx_DataDrop!G150</f>
        <v>356572772</v>
      </c>
      <c r="G152" s="59"/>
      <c r="H152" s="59">
        <f>FYxx_DataDrop!H150</f>
        <v>409995</v>
      </c>
      <c r="I152" s="58"/>
      <c r="J152" s="58">
        <f t="shared" si="2"/>
        <v>251</v>
      </c>
      <c r="K152" s="58"/>
      <c r="L152" s="60">
        <f>FYxx_DataDrop!I150</f>
        <v>14.86758</v>
      </c>
      <c r="M152" s="53"/>
      <c r="O152" s="53"/>
      <c r="P152" s="55" t="s">
        <v>237</v>
      </c>
      <c r="Q152" s="56"/>
      <c r="R152" s="66">
        <v>538.79999999999995</v>
      </c>
      <c r="S152" s="56"/>
      <c r="T152" s="67">
        <v>298544263</v>
      </c>
      <c r="U152" s="67"/>
      <c r="V152" s="67">
        <v>554091</v>
      </c>
      <c r="W152" s="56"/>
      <c r="X152" s="68">
        <v>148</v>
      </c>
      <c r="Y152" s="56"/>
      <c r="Z152" s="69">
        <v>12.333360000000001</v>
      </c>
    </row>
    <row r="153" spans="2:26" s="54" customFormat="1" ht="15" customHeight="1">
      <c r="B153" s="55" t="str">
        <f>FYxx_DataDrop!D151</f>
        <v>Johnston</v>
      </c>
      <c r="C153" s="56"/>
      <c r="D153" s="57">
        <f>FYxx_DataDrop!F151</f>
        <v>6737.5</v>
      </c>
      <c r="E153" s="58"/>
      <c r="F153" s="59">
        <f>FYxx_DataDrop!G151</f>
        <v>2987454930</v>
      </c>
      <c r="G153" s="59"/>
      <c r="H153" s="59">
        <f>FYxx_DataDrop!H151</f>
        <v>443407</v>
      </c>
      <c r="I153" s="58"/>
      <c r="J153" s="58">
        <f t="shared" si="2"/>
        <v>223</v>
      </c>
      <c r="K153" s="58"/>
      <c r="L153" s="60">
        <f>FYxx_DataDrop!I151</f>
        <v>14.91717</v>
      </c>
      <c r="M153" s="53"/>
      <c r="O153" s="53"/>
      <c r="P153" s="55" t="s">
        <v>102</v>
      </c>
      <c r="Q153" s="56"/>
      <c r="R153" s="66">
        <v>440</v>
      </c>
      <c r="S153" s="56"/>
      <c r="T153" s="67">
        <v>242841220</v>
      </c>
      <c r="U153" s="67"/>
      <c r="V153" s="67">
        <v>551912</v>
      </c>
      <c r="W153" s="56"/>
      <c r="X153" s="68">
        <v>149</v>
      </c>
      <c r="Y153" s="56"/>
      <c r="Z153" s="69">
        <v>13.713660000000001</v>
      </c>
    </row>
    <row r="154" spans="2:26" s="54" customFormat="1" ht="15" customHeight="1">
      <c r="B154" s="55" t="str">
        <f>FYxx_DataDrop!D152</f>
        <v>Keokuk</v>
      </c>
      <c r="C154" s="56"/>
      <c r="D154" s="57">
        <f>FYxx_DataDrop!F152</f>
        <v>1788.3</v>
      </c>
      <c r="E154" s="58"/>
      <c r="F154" s="59">
        <f>FYxx_DataDrop!G152</f>
        <v>403664724</v>
      </c>
      <c r="G154" s="59"/>
      <c r="H154" s="59">
        <f>FYxx_DataDrop!H152</f>
        <v>225725</v>
      </c>
      <c r="I154" s="58"/>
      <c r="J154" s="58">
        <f t="shared" si="2"/>
        <v>323</v>
      </c>
      <c r="K154" s="58"/>
      <c r="L154" s="60">
        <f>FYxx_DataDrop!I152</f>
        <v>15.64</v>
      </c>
      <c r="M154" s="53"/>
      <c r="O154" s="53"/>
      <c r="P154" s="55" t="s">
        <v>32</v>
      </c>
      <c r="Q154" s="56"/>
      <c r="R154" s="66">
        <v>1475.6</v>
      </c>
      <c r="S154" s="56"/>
      <c r="T154" s="67">
        <v>812464654</v>
      </c>
      <c r="U154" s="67"/>
      <c r="V154" s="67">
        <v>550600</v>
      </c>
      <c r="W154" s="56"/>
      <c r="X154" s="68">
        <v>150</v>
      </c>
      <c r="Y154" s="56"/>
      <c r="Z154" s="69">
        <v>10.26601</v>
      </c>
    </row>
    <row r="155" spans="2:26" s="54" customFormat="1" ht="15" customHeight="1">
      <c r="B155" s="55" t="str">
        <f>FYxx_DataDrop!D153</f>
        <v>Keota</v>
      </c>
      <c r="C155" s="56"/>
      <c r="D155" s="57">
        <f>FYxx_DataDrop!F153</f>
        <v>331.5</v>
      </c>
      <c r="E155" s="58"/>
      <c r="F155" s="59">
        <f>FYxx_DataDrop!G153</f>
        <v>230855584</v>
      </c>
      <c r="G155" s="59"/>
      <c r="H155" s="59">
        <f>FYxx_DataDrop!H153</f>
        <v>696397</v>
      </c>
      <c r="I155" s="58"/>
      <c r="J155" s="58">
        <f t="shared" si="2"/>
        <v>76</v>
      </c>
      <c r="K155" s="58"/>
      <c r="L155" s="60">
        <f>FYxx_DataDrop!I153</f>
        <v>11.909459999999999</v>
      </c>
      <c r="M155" s="53"/>
      <c r="O155" s="53"/>
      <c r="P155" s="55" t="s">
        <v>92</v>
      </c>
      <c r="Q155" s="56"/>
      <c r="R155" s="66">
        <v>531.6</v>
      </c>
      <c r="S155" s="56"/>
      <c r="T155" s="67">
        <v>291857784</v>
      </c>
      <c r="U155" s="67"/>
      <c r="V155" s="67">
        <v>549018</v>
      </c>
      <c r="W155" s="56"/>
      <c r="X155" s="68">
        <v>151</v>
      </c>
      <c r="Y155" s="56"/>
      <c r="Z155" s="69">
        <v>13.72616</v>
      </c>
    </row>
    <row r="156" spans="2:26" s="54" customFormat="1" ht="15" customHeight="1">
      <c r="B156" s="55" t="str">
        <f>FYxx_DataDrop!D154</f>
        <v>Kingsley-Pierson</v>
      </c>
      <c r="C156" s="56"/>
      <c r="D156" s="57">
        <f>FYxx_DataDrop!F154</f>
        <v>461.2</v>
      </c>
      <c r="E156" s="58"/>
      <c r="F156" s="59">
        <f>FYxx_DataDrop!G154</f>
        <v>256468492</v>
      </c>
      <c r="G156" s="59"/>
      <c r="H156" s="59">
        <f>FYxx_DataDrop!H154</f>
        <v>556090</v>
      </c>
      <c r="I156" s="58"/>
      <c r="J156" s="58">
        <f t="shared" si="2"/>
        <v>145</v>
      </c>
      <c r="K156" s="58"/>
      <c r="L156" s="60">
        <f>FYxx_DataDrop!I154</f>
        <v>12.73333</v>
      </c>
      <c r="M156" s="53"/>
      <c r="O156" s="53"/>
      <c r="P156" s="55" t="s">
        <v>205</v>
      </c>
      <c r="Q156" s="56"/>
      <c r="R156" s="66">
        <v>2135.6999999999998</v>
      </c>
      <c r="S156" s="56"/>
      <c r="T156" s="67">
        <v>1170930958</v>
      </c>
      <c r="U156" s="67"/>
      <c r="V156" s="67">
        <v>548266</v>
      </c>
      <c r="W156" s="56"/>
      <c r="X156" s="68">
        <v>152</v>
      </c>
      <c r="Y156" s="56"/>
      <c r="Z156" s="69">
        <v>14.963430000000001</v>
      </c>
    </row>
    <row r="157" spans="2:26" s="54" customFormat="1" ht="15" customHeight="1">
      <c r="B157" s="55" t="str">
        <f>FYxx_DataDrop!D155</f>
        <v>Knoxville</v>
      </c>
      <c r="C157" s="56"/>
      <c r="D157" s="57">
        <f>FYxx_DataDrop!F155</f>
        <v>1719.4</v>
      </c>
      <c r="E157" s="58"/>
      <c r="F157" s="59">
        <f>FYxx_DataDrop!G155</f>
        <v>573940412</v>
      </c>
      <c r="G157" s="59"/>
      <c r="H157" s="59">
        <f>FYxx_DataDrop!H155</f>
        <v>333803</v>
      </c>
      <c r="I157" s="58"/>
      <c r="J157" s="58">
        <f t="shared" si="2"/>
        <v>293</v>
      </c>
      <c r="K157" s="58"/>
      <c r="L157" s="60">
        <f>FYxx_DataDrop!I155</f>
        <v>16.905259999999998</v>
      </c>
      <c r="M157" s="53"/>
      <c r="O157" s="53"/>
      <c r="P157" s="55" t="s">
        <v>162</v>
      </c>
      <c r="Q157" s="56"/>
      <c r="R157" s="66">
        <v>1154.5999999999999</v>
      </c>
      <c r="S157" s="56"/>
      <c r="T157" s="67">
        <v>628130252</v>
      </c>
      <c r="U157" s="67"/>
      <c r="V157" s="67">
        <v>544024</v>
      </c>
      <c r="W157" s="56"/>
      <c r="X157" s="68">
        <v>153</v>
      </c>
      <c r="Y157" s="56"/>
      <c r="Z157" s="69">
        <v>13.038790000000001</v>
      </c>
    </row>
    <row r="158" spans="2:26" s="54" customFormat="1" ht="15" customHeight="1">
      <c r="B158" s="55" t="str">
        <f>FYxx_DataDrop!D156</f>
        <v>Lake Mills</v>
      </c>
      <c r="C158" s="56"/>
      <c r="D158" s="57">
        <f>FYxx_DataDrop!F156</f>
        <v>552.9</v>
      </c>
      <c r="E158" s="58"/>
      <c r="F158" s="59">
        <f>FYxx_DataDrop!G156</f>
        <v>341266796</v>
      </c>
      <c r="G158" s="59"/>
      <c r="H158" s="59">
        <f>FYxx_DataDrop!H156</f>
        <v>617231</v>
      </c>
      <c r="I158" s="58"/>
      <c r="J158" s="58">
        <f t="shared" si="2"/>
        <v>116</v>
      </c>
      <c r="K158" s="58"/>
      <c r="L158" s="60">
        <f>FYxx_DataDrop!I156</f>
        <v>10.92886</v>
      </c>
      <c r="M158" s="53"/>
      <c r="O158" s="53"/>
      <c r="P158" s="55" t="s">
        <v>51</v>
      </c>
      <c r="Q158" s="56"/>
      <c r="R158" s="66">
        <v>732.8</v>
      </c>
      <c r="S158" s="56"/>
      <c r="T158" s="67">
        <v>398406265</v>
      </c>
      <c r="U158" s="67"/>
      <c r="V158" s="67">
        <v>543677</v>
      </c>
      <c r="W158" s="56"/>
      <c r="X158" s="68">
        <v>154</v>
      </c>
      <c r="Y158" s="56"/>
      <c r="Z158" s="69">
        <v>11.00526</v>
      </c>
    </row>
    <row r="159" spans="2:26" s="54" customFormat="1" ht="15" customHeight="1">
      <c r="B159" s="55" t="str">
        <f>FYxx_DataDrop!D157</f>
        <v>Lamoni</v>
      </c>
      <c r="C159" s="56"/>
      <c r="D159" s="57">
        <f>FYxx_DataDrop!F157</f>
        <v>290.3</v>
      </c>
      <c r="E159" s="58"/>
      <c r="F159" s="59">
        <f>FYxx_DataDrop!G157</f>
        <v>96470814</v>
      </c>
      <c r="G159" s="59"/>
      <c r="H159" s="59">
        <f>FYxx_DataDrop!H157</f>
        <v>332314</v>
      </c>
      <c r="I159" s="58"/>
      <c r="J159" s="58">
        <f t="shared" si="2"/>
        <v>294</v>
      </c>
      <c r="K159" s="58"/>
      <c r="L159" s="60">
        <f>FYxx_DataDrop!I157</f>
        <v>18.230049999999999</v>
      </c>
      <c r="M159" s="53"/>
      <c r="O159" s="53"/>
      <c r="P159" s="55" t="s">
        <v>258</v>
      </c>
      <c r="Q159" s="56"/>
      <c r="R159" s="66">
        <v>908.9</v>
      </c>
      <c r="S159" s="56"/>
      <c r="T159" s="67">
        <v>493516181</v>
      </c>
      <c r="U159" s="67"/>
      <c r="V159" s="67">
        <v>542982</v>
      </c>
      <c r="W159" s="56"/>
      <c r="X159" s="68">
        <v>155</v>
      </c>
      <c r="Y159" s="56"/>
      <c r="Z159" s="69">
        <v>11.7669</v>
      </c>
    </row>
    <row r="160" spans="2:26" s="54" customFormat="1" ht="15" customHeight="1">
      <c r="B160" s="55" t="str">
        <f>FYxx_DataDrop!D158</f>
        <v>Laurens-Marathon</v>
      </c>
      <c r="C160" s="56"/>
      <c r="D160" s="57">
        <f>FYxx_DataDrop!F158</f>
        <v>315</v>
      </c>
      <c r="E160" s="58"/>
      <c r="F160" s="59">
        <f>FYxx_DataDrop!G158</f>
        <v>208367741</v>
      </c>
      <c r="G160" s="59"/>
      <c r="H160" s="59">
        <f>FYxx_DataDrop!H158</f>
        <v>661485</v>
      </c>
      <c r="I160" s="58"/>
      <c r="J160" s="58">
        <f t="shared" si="2"/>
        <v>92</v>
      </c>
      <c r="K160" s="58"/>
      <c r="L160" s="60">
        <f>FYxx_DataDrop!I158</f>
        <v>11.00366</v>
      </c>
      <c r="M160" s="53"/>
      <c r="O160" s="53"/>
      <c r="P160" s="55" t="s">
        <v>248</v>
      </c>
      <c r="Q160" s="56"/>
      <c r="R160" s="66">
        <v>759</v>
      </c>
      <c r="S160" s="56"/>
      <c r="T160" s="67">
        <v>411460030</v>
      </c>
      <c r="U160" s="67"/>
      <c r="V160" s="67">
        <v>542108</v>
      </c>
      <c r="W160" s="56"/>
      <c r="X160" s="68">
        <v>156</v>
      </c>
      <c r="Y160" s="56"/>
      <c r="Z160" s="69">
        <v>11.93709</v>
      </c>
    </row>
    <row r="161" spans="2:26" s="54" customFormat="1" ht="15" customHeight="1">
      <c r="B161" s="55" t="str">
        <f>FYxx_DataDrop!D159</f>
        <v>Lawton-Bronson</v>
      </c>
      <c r="C161" s="56"/>
      <c r="D161" s="57">
        <f>FYxx_DataDrop!F159</f>
        <v>601.29999999999995</v>
      </c>
      <c r="E161" s="58"/>
      <c r="F161" s="59">
        <f>FYxx_DataDrop!G159</f>
        <v>300816118</v>
      </c>
      <c r="G161" s="59"/>
      <c r="H161" s="59">
        <f>FYxx_DataDrop!H159</f>
        <v>500276</v>
      </c>
      <c r="I161" s="58"/>
      <c r="J161" s="58">
        <f t="shared" si="2"/>
        <v>181</v>
      </c>
      <c r="K161" s="58"/>
      <c r="L161" s="60">
        <f>FYxx_DataDrop!I159</f>
        <v>10.83394</v>
      </c>
      <c r="M161" s="53"/>
      <c r="O161" s="53"/>
      <c r="P161" s="55" t="s">
        <v>354</v>
      </c>
      <c r="Q161" s="56"/>
      <c r="R161" s="66">
        <v>5113.8</v>
      </c>
      <c r="S161" s="56"/>
      <c r="T161" s="67">
        <v>2771582087</v>
      </c>
      <c r="U161" s="67"/>
      <c r="V161" s="67">
        <v>541981</v>
      </c>
      <c r="W161" s="56"/>
      <c r="X161" s="68">
        <v>157</v>
      </c>
      <c r="Y161" s="56"/>
      <c r="Z161" s="69">
        <v>16.56851</v>
      </c>
    </row>
    <row r="162" spans="2:26" s="54" customFormat="1" ht="15" customHeight="1">
      <c r="B162" s="55" t="str">
        <f>FYxx_DataDrop!D160</f>
        <v>Le Mars</v>
      </c>
      <c r="C162" s="56"/>
      <c r="D162" s="57">
        <f>FYxx_DataDrop!F160</f>
        <v>2152.9</v>
      </c>
      <c r="E162" s="58"/>
      <c r="F162" s="59">
        <f>FYxx_DataDrop!G160</f>
        <v>1196060777</v>
      </c>
      <c r="G162" s="59"/>
      <c r="H162" s="59">
        <f>FYxx_DataDrop!H160</f>
        <v>555558</v>
      </c>
      <c r="I162" s="58"/>
      <c r="J162" s="58">
        <f t="shared" si="2"/>
        <v>146</v>
      </c>
      <c r="K162" s="58"/>
      <c r="L162" s="60">
        <f>FYxx_DataDrop!I160</f>
        <v>11.87224</v>
      </c>
      <c r="M162" s="53"/>
      <c r="O162" s="53"/>
      <c r="P162" s="55" t="s">
        <v>192</v>
      </c>
      <c r="Q162" s="56"/>
      <c r="R162" s="66">
        <v>491</v>
      </c>
      <c r="S162" s="56"/>
      <c r="T162" s="67">
        <v>264776624</v>
      </c>
      <c r="U162" s="67"/>
      <c r="V162" s="67">
        <v>539260</v>
      </c>
      <c r="W162" s="56"/>
      <c r="X162" s="68">
        <v>158</v>
      </c>
      <c r="Y162" s="56"/>
      <c r="Z162" s="69">
        <v>14.81161</v>
      </c>
    </row>
    <row r="163" spans="2:26" s="54" customFormat="1" ht="15" customHeight="1">
      <c r="B163" s="55" t="str">
        <f>FYxx_DataDrop!D161</f>
        <v>Lenox</v>
      </c>
      <c r="C163" s="56"/>
      <c r="D163" s="57">
        <f>FYxx_DataDrop!F161</f>
        <v>453.4</v>
      </c>
      <c r="E163" s="58"/>
      <c r="F163" s="59">
        <f>FYxx_DataDrop!G161</f>
        <v>206708410</v>
      </c>
      <c r="G163" s="59"/>
      <c r="H163" s="59">
        <f>FYxx_DataDrop!H161</f>
        <v>455907</v>
      </c>
      <c r="I163" s="58"/>
      <c r="J163" s="58">
        <f t="shared" si="2"/>
        <v>207</v>
      </c>
      <c r="K163" s="58"/>
      <c r="L163" s="60">
        <f>FYxx_DataDrop!I161</f>
        <v>15.85425</v>
      </c>
      <c r="M163" s="53"/>
      <c r="O163" s="53"/>
      <c r="P163" s="55" t="s">
        <v>93</v>
      </c>
      <c r="Q163" s="56"/>
      <c r="R163" s="66">
        <v>378</v>
      </c>
      <c r="S163" s="56"/>
      <c r="T163" s="67">
        <v>203365980</v>
      </c>
      <c r="U163" s="67"/>
      <c r="V163" s="67">
        <v>538005</v>
      </c>
      <c r="W163" s="56"/>
      <c r="X163" s="68">
        <v>159</v>
      </c>
      <c r="Y163" s="56"/>
      <c r="Z163" s="69">
        <v>14.90531</v>
      </c>
    </row>
    <row r="164" spans="2:26" s="54" customFormat="1" ht="15" customHeight="1">
      <c r="B164" s="55" t="str">
        <f>FYxx_DataDrop!D162</f>
        <v>Lewis Central</v>
      </c>
      <c r="C164" s="56"/>
      <c r="D164" s="57">
        <f>FYxx_DataDrop!F162</f>
        <v>2616.4</v>
      </c>
      <c r="E164" s="58"/>
      <c r="F164" s="59">
        <f>FYxx_DataDrop!G162</f>
        <v>1957713065</v>
      </c>
      <c r="G164" s="59"/>
      <c r="H164" s="59">
        <f>FYxx_DataDrop!H162</f>
        <v>748247</v>
      </c>
      <c r="I164" s="58"/>
      <c r="J164" s="58">
        <f t="shared" si="2"/>
        <v>57</v>
      </c>
      <c r="K164" s="58"/>
      <c r="L164" s="60">
        <f>FYxx_DataDrop!I162</f>
        <v>11.26103</v>
      </c>
      <c r="M164" s="53"/>
      <c r="O164" s="53"/>
      <c r="P164" s="55" t="s">
        <v>176</v>
      </c>
      <c r="Q164" s="56"/>
      <c r="R164" s="66">
        <v>573.6</v>
      </c>
      <c r="S164" s="56"/>
      <c r="T164" s="67">
        <v>307304857</v>
      </c>
      <c r="U164" s="67"/>
      <c r="V164" s="67">
        <v>535748</v>
      </c>
      <c r="W164" s="56"/>
      <c r="X164" s="68">
        <v>160</v>
      </c>
      <c r="Y164" s="56"/>
      <c r="Z164" s="69">
        <v>10.898999999999999</v>
      </c>
    </row>
    <row r="165" spans="2:26" s="54" customFormat="1" ht="15" customHeight="1">
      <c r="B165" s="55" t="str">
        <f>FYxx_DataDrop!D163</f>
        <v>Linn-Mar</v>
      </c>
      <c r="C165" s="56"/>
      <c r="D165" s="57">
        <f>FYxx_DataDrop!F163</f>
        <v>7493.7</v>
      </c>
      <c r="E165" s="58"/>
      <c r="F165" s="59">
        <f>FYxx_DataDrop!G163</f>
        <v>2725003373</v>
      </c>
      <c r="G165" s="59"/>
      <c r="H165" s="59">
        <f>FYxx_DataDrop!H163</f>
        <v>363639</v>
      </c>
      <c r="I165" s="58"/>
      <c r="J165" s="58">
        <f t="shared" si="2"/>
        <v>281</v>
      </c>
      <c r="K165" s="58"/>
      <c r="L165" s="60">
        <f>FYxx_DataDrop!I163</f>
        <v>17.994679999999999</v>
      </c>
      <c r="M165" s="53"/>
      <c r="O165" s="53"/>
      <c r="P165" s="55" t="s">
        <v>30</v>
      </c>
      <c r="Q165" s="56"/>
      <c r="R165" s="66">
        <v>705.4</v>
      </c>
      <c r="S165" s="56"/>
      <c r="T165" s="67">
        <v>371780535</v>
      </c>
      <c r="U165" s="67"/>
      <c r="V165" s="67">
        <v>527049</v>
      </c>
      <c r="W165" s="56"/>
      <c r="X165" s="68">
        <v>161</v>
      </c>
      <c r="Y165" s="56"/>
      <c r="Z165" s="69">
        <v>12.90105</v>
      </c>
    </row>
    <row r="166" spans="2:26" s="54" customFormat="1" ht="15" customHeight="1">
      <c r="B166" s="55" t="str">
        <f>FYxx_DataDrop!D164</f>
        <v>Lisbon</v>
      </c>
      <c r="C166" s="56"/>
      <c r="D166" s="57">
        <f>FYxx_DataDrop!F164</f>
        <v>678.4</v>
      </c>
      <c r="E166" s="58"/>
      <c r="F166" s="59">
        <f>FYxx_DataDrop!G164</f>
        <v>224886677</v>
      </c>
      <c r="G166" s="59"/>
      <c r="H166" s="59">
        <f>FYxx_DataDrop!H164</f>
        <v>331496</v>
      </c>
      <c r="I166" s="58"/>
      <c r="J166" s="58">
        <f t="shared" si="2"/>
        <v>296</v>
      </c>
      <c r="K166" s="58"/>
      <c r="L166" s="60">
        <f>FYxx_DataDrop!I164</f>
        <v>17.164539999999999</v>
      </c>
      <c r="M166" s="53"/>
      <c r="O166" s="53"/>
      <c r="P166" s="55" t="s">
        <v>187</v>
      </c>
      <c r="Q166" s="56"/>
      <c r="R166" s="66">
        <v>558.5</v>
      </c>
      <c r="S166" s="56"/>
      <c r="T166" s="67">
        <v>294148415</v>
      </c>
      <c r="U166" s="67"/>
      <c r="V166" s="67">
        <v>526676</v>
      </c>
      <c r="W166" s="56"/>
      <c r="X166" s="68">
        <v>162</v>
      </c>
      <c r="Y166" s="56"/>
      <c r="Z166" s="69">
        <v>13.99541</v>
      </c>
    </row>
    <row r="167" spans="2:26" s="54" customFormat="1" ht="15" customHeight="1">
      <c r="B167" s="55" t="str">
        <f>FYxx_DataDrop!D165</f>
        <v>Logan-Magnolia</v>
      </c>
      <c r="C167" s="56"/>
      <c r="D167" s="57">
        <f>FYxx_DataDrop!F165</f>
        <v>586</v>
      </c>
      <c r="E167" s="58"/>
      <c r="F167" s="59">
        <f>FYxx_DataDrop!G165</f>
        <v>255250503</v>
      </c>
      <c r="G167" s="59"/>
      <c r="H167" s="59">
        <f>FYxx_DataDrop!H165</f>
        <v>435581</v>
      </c>
      <c r="I167" s="58"/>
      <c r="J167" s="58">
        <f t="shared" si="2"/>
        <v>232</v>
      </c>
      <c r="K167" s="58"/>
      <c r="L167" s="60">
        <f>FYxx_DataDrop!I165</f>
        <v>12.938700000000001</v>
      </c>
      <c r="M167" s="53"/>
      <c r="O167" s="53"/>
      <c r="P167" s="55" t="s">
        <v>66</v>
      </c>
      <c r="Q167" s="56"/>
      <c r="R167" s="66">
        <v>418.1</v>
      </c>
      <c r="S167" s="56"/>
      <c r="T167" s="67">
        <v>219671186</v>
      </c>
      <c r="U167" s="67"/>
      <c r="V167" s="67">
        <v>525403</v>
      </c>
      <c r="W167" s="56"/>
      <c r="X167" s="68">
        <v>163</v>
      </c>
      <c r="Y167" s="56"/>
      <c r="Z167" s="69">
        <v>16.530519999999999</v>
      </c>
    </row>
    <row r="168" spans="2:26" s="54" customFormat="1" ht="15" customHeight="1">
      <c r="B168" s="55" t="str">
        <f>FYxx_DataDrop!D166</f>
        <v>Lone Tree</v>
      </c>
      <c r="C168" s="56"/>
      <c r="D168" s="57">
        <f>FYxx_DataDrop!F166</f>
        <v>299.8</v>
      </c>
      <c r="E168" s="58"/>
      <c r="F168" s="59">
        <f>FYxx_DataDrop!G166</f>
        <v>202921858</v>
      </c>
      <c r="G168" s="59"/>
      <c r="H168" s="59">
        <f>FYxx_DataDrop!H166</f>
        <v>676857</v>
      </c>
      <c r="I168" s="58"/>
      <c r="J168" s="58">
        <f t="shared" si="2"/>
        <v>82</v>
      </c>
      <c r="K168" s="58"/>
      <c r="L168" s="60">
        <f>FYxx_DataDrop!I166</f>
        <v>12.76179</v>
      </c>
      <c r="M168" s="53"/>
      <c r="O168" s="53"/>
      <c r="P168" s="55" t="s">
        <v>164</v>
      </c>
      <c r="Q168" s="56"/>
      <c r="R168" s="66">
        <v>732.6</v>
      </c>
      <c r="S168" s="56"/>
      <c r="T168" s="67">
        <v>382914347</v>
      </c>
      <c r="U168" s="67"/>
      <c r="V168" s="67">
        <v>522679</v>
      </c>
      <c r="W168" s="56"/>
      <c r="X168" s="68">
        <v>164</v>
      </c>
      <c r="Y168" s="56"/>
      <c r="Z168" s="69">
        <v>13.166869999999999</v>
      </c>
    </row>
    <row r="169" spans="2:26" s="54" customFormat="1" ht="15" customHeight="1">
      <c r="B169" s="55" t="str">
        <f>FYxx_DataDrop!D167</f>
        <v>Louisa-Muscatine</v>
      </c>
      <c r="C169" s="56"/>
      <c r="D169" s="57">
        <f>FYxx_DataDrop!F167</f>
        <v>669</v>
      </c>
      <c r="E169" s="58"/>
      <c r="F169" s="59">
        <f>FYxx_DataDrop!G167</f>
        <v>321486884</v>
      </c>
      <c r="G169" s="59"/>
      <c r="H169" s="59">
        <f>FYxx_DataDrop!H167</f>
        <v>480548</v>
      </c>
      <c r="I169" s="58"/>
      <c r="J169" s="58">
        <f t="shared" si="2"/>
        <v>195</v>
      </c>
      <c r="K169" s="58"/>
      <c r="L169" s="60">
        <f>FYxx_DataDrop!I167</f>
        <v>11.32621</v>
      </c>
      <c r="M169" s="53"/>
      <c r="O169" s="53"/>
      <c r="P169" s="55" t="s">
        <v>190</v>
      </c>
      <c r="Q169" s="56"/>
      <c r="R169" s="66">
        <v>2991.3</v>
      </c>
      <c r="S169" s="56"/>
      <c r="T169" s="67">
        <v>1563080725</v>
      </c>
      <c r="U169" s="67"/>
      <c r="V169" s="67">
        <v>522542</v>
      </c>
      <c r="W169" s="56"/>
      <c r="X169" s="68">
        <v>165</v>
      </c>
      <c r="Y169" s="56"/>
      <c r="Z169" s="69">
        <v>11.75848</v>
      </c>
    </row>
    <row r="170" spans="2:26" s="54" customFormat="1" ht="15" customHeight="1">
      <c r="B170" s="55" t="str">
        <f>FYxx_DataDrop!D168</f>
        <v>Lynnville-Sully</v>
      </c>
      <c r="C170" s="56"/>
      <c r="D170" s="57">
        <f>FYxx_DataDrop!F168</f>
        <v>425.8</v>
      </c>
      <c r="E170" s="58"/>
      <c r="F170" s="59">
        <f>FYxx_DataDrop!G168</f>
        <v>288003729</v>
      </c>
      <c r="G170" s="59"/>
      <c r="H170" s="59">
        <f>FYxx_DataDrop!H168</f>
        <v>676383</v>
      </c>
      <c r="I170" s="58"/>
      <c r="J170" s="58">
        <f t="shared" si="2"/>
        <v>83</v>
      </c>
      <c r="K170" s="58"/>
      <c r="L170" s="60">
        <f>FYxx_DataDrop!I168</f>
        <v>12.071719999999999</v>
      </c>
      <c r="M170" s="53"/>
      <c r="O170" s="53"/>
      <c r="P170" s="55" t="s">
        <v>170</v>
      </c>
      <c r="Q170" s="56"/>
      <c r="R170" s="66">
        <v>203.8</v>
      </c>
      <c r="S170" s="56"/>
      <c r="T170" s="67">
        <v>106000119</v>
      </c>
      <c r="U170" s="67"/>
      <c r="V170" s="67">
        <v>520118</v>
      </c>
      <c r="W170" s="56"/>
      <c r="X170" s="68">
        <v>166</v>
      </c>
      <c r="Y170" s="56"/>
      <c r="Z170" s="69">
        <v>13.14551</v>
      </c>
    </row>
    <row r="171" spans="2:26" s="54" customFormat="1" ht="15" customHeight="1">
      <c r="B171" s="55" t="str">
        <f>FYxx_DataDrop!D169</f>
        <v>Madrid</v>
      </c>
      <c r="C171" s="56"/>
      <c r="D171" s="57">
        <f>FYxx_DataDrop!F169</f>
        <v>619.5</v>
      </c>
      <c r="E171" s="58"/>
      <c r="F171" s="59">
        <f>FYxx_DataDrop!G169</f>
        <v>198413302</v>
      </c>
      <c r="G171" s="59"/>
      <c r="H171" s="59">
        <f>FYxx_DataDrop!H169</f>
        <v>320280</v>
      </c>
      <c r="I171" s="58"/>
      <c r="J171" s="58">
        <f t="shared" si="2"/>
        <v>302</v>
      </c>
      <c r="K171" s="58"/>
      <c r="L171" s="60">
        <f>FYxx_DataDrop!I169</f>
        <v>16.951589999999999</v>
      </c>
      <c r="M171" s="53"/>
      <c r="O171" s="53"/>
      <c r="P171" s="55" t="s">
        <v>122</v>
      </c>
      <c r="Q171" s="56"/>
      <c r="R171" s="66">
        <v>572.29999999999995</v>
      </c>
      <c r="S171" s="56"/>
      <c r="T171" s="67">
        <v>297455542</v>
      </c>
      <c r="U171" s="67"/>
      <c r="V171" s="67">
        <v>519755</v>
      </c>
      <c r="W171" s="56"/>
      <c r="X171" s="68">
        <v>167</v>
      </c>
      <c r="Y171" s="56"/>
      <c r="Z171" s="69">
        <v>12.709580000000001</v>
      </c>
    </row>
    <row r="172" spans="2:26" s="54" customFormat="1" ht="15" customHeight="1">
      <c r="B172" s="55" t="str">
        <f>FYxx_DataDrop!D170</f>
        <v>Manson-Northwest Webster</v>
      </c>
      <c r="C172" s="56"/>
      <c r="D172" s="57">
        <f>FYxx_DataDrop!F170</f>
        <v>660.3</v>
      </c>
      <c r="E172" s="58"/>
      <c r="F172" s="59">
        <f>FYxx_DataDrop!G170</f>
        <v>464725335</v>
      </c>
      <c r="G172" s="59"/>
      <c r="H172" s="59">
        <f>FYxx_DataDrop!H170</f>
        <v>703809</v>
      </c>
      <c r="I172" s="58"/>
      <c r="J172" s="58">
        <f t="shared" si="2"/>
        <v>72</v>
      </c>
      <c r="K172" s="58"/>
      <c r="L172" s="60">
        <f>FYxx_DataDrop!I170</f>
        <v>10.507059999999999</v>
      </c>
      <c r="M172" s="53"/>
      <c r="O172" s="53"/>
      <c r="P172" s="55" t="s">
        <v>13</v>
      </c>
      <c r="Q172" s="56"/>
      <c r="R172" s="66">
        <v>541.5</v>
      </c>
      <c r="S172" s="56"/>
      <c r="T172" s="67">
        <v>279810725</v>
      </c>
      <c r="U172" s="67"/>
      <c r="V172" s="67">
        <v>516733</v>
      </c>
      <c r="W172" s="56"/>
      <c r="X172" s="68">
        <v>168</v>
      </c>
      <c r="Y172" s="56"/>
      <c r="Z172" s="69">
        <v>15.64866</v>
      </c>
    </row>
    <row r="173" spans="2:26" s="54" customFormat="1" ht="15" customHeight="1">
      <c r="B173" s="55" t="str">
        <f>FYxx_DataDrop!D171</f>
        <v>Maple Valley-Anthon Oto</v>
      </c>
      <c r="C173" s="56"/>
      <c r="D173" s="57">
        <f>FYxx_DataDrop!F171</f>
        <v>560.29999999999995</v>
      </c>
      <c r="E173" s="58"/>
      <c r="F173" s="59">
        <f>FYxx_DataDrop!G171</f>
        <v>478273795</v>
      </c>
      <c r="G173" s="59"/>
      <c r="H173" s="59">
        <f>FYxx_DataDrop!H171</f>
        <v>853603</v>
      </c>
      <c r="I173" s="58"/>
      <c r="J173" s="58">
        <f t="shared" si="2"/>
        <v>30</v>
      </c>
      <c r="K173" s="58"/>
      <c r="L173" s="60">
        <f>FYxx_DataDrop!I171</f>
        <v>9.9801199999999994</v>
      </c>
      <c r="M173" s="53"/>
      <c r="O173" s="53"/>
      <c r="P173" s="55" t="s">
        <v>250</v>
      </c>
      <c r="Q173" s="56"/>
      <c r="R173" s="66">
        <v>578.70000000000005</v>
      </c>
      <c r="S173" s="56"/>
      <c r="T173" s="67">
        <v>298802346</v>
      </c>
      <c r="U173" s="67"/>
      <c r="V173" s="67">
        <v>516334</v>
      </c>
      <c r="W173" s="56"/>
      <c r="X173" s="68">
        <v>169</v>
      </c>
      <c r="Y173" s="56"/>
      <c r="Z173" s="69">
        <v>14.09301</v>
      </c>
    </row>
    <row r="174" spans="2:26" s="54" customFormat="1" ht="15" customHeight="1">
      <c r="B174" s="55" t="str">
        <f>FYxx_DataDrop!D172</f>
        <v>Maquoketa</v>
      </c>
      <c r="C174" s="56"/>
      <c r="D174" s="57">
        <f>FYxx_DataDrop!F172</f>
        <v>1201.3</v>
      </c>
      <c r="E174" s="58"/>
      <c r="F174" s="59">
        <f>FYxx_DataDrop!G172</f>
        <v>483054871</v>
      </c>
      <c r="G174" s="59"/>
      <c r="H174" s="59">
        <f>FYxx_DataDrop!H172</f>
        <v>402110</v>
      </c>
      <c r="I174" s="58"/>
      <c r="J174" s="58">
        <f t="shared" si="2"/>
        <v>258</v>
      </c>
      <c r="K174" s="58"/>
      <c r="L174" s="60">
        <f>FYxx_DataDrop!I172</f>
        <v>12.84507</v>
      </c>
      <c r="M174" s="53"/>
      <c r="O174" s="53"/>
      <c r="P174" s="55" t="s">
        <v>255</v>
      </c>
      <c r="Q174" s="56"/>
      <c r="R174" s="66">
        <v>291.8</v>
      </c>
      <c r="S174" s="56"/>
      <c r="T174" s="67">
        <v>150594489</v>
      </c>
      <c r="U174" s="67"/>
      <c r="V174" s="67">
        <v>516088</v>
      </c>
      <c r="W174" s="56"/>
      <c r="X174" s="68">
        <v>170</v>
      </c>
      <c r="Y174" s="56"/>
      <c r="Z174" s="69">
        <v>11.35486</v>
      </c>
    </row>
    <row r="175" spans="2:26" s="54" customFormat="1" ht="15" customHeight="1">
      <c r="B175" s="55" t="str">
        <f>FYxx_DataDrop!D173</f>
        <v>Maquoketa Valley</v>
      </c>
      <c r="C175" s="56"/>
      <c r="D175" s="57">
        <f>FYxx_DataDrop!F173</f>
        <v>671.9</v>
      </c>
      <c r="E175" s="58"/>
      <c r="F175" s="59">
        <f>FYxx_DataDrop!G173</f>
        <v>494682134</v>
      </c>
      <c r="G175" s="59"/>
      <c r="H175" s="59">
        <f>FYxx_DataDrop!H173</f>
        <v>736244</v>
      </c>
      <c r="I175" s="58"/>
      <c r="J175" s="58">
        <f t="shared" si="2"/>
        <v>65</v>
      </c>
      <c r="K175" s="58"/>
      <c r="L175" s="60">
        <f>FYxx_DataDrop!I173</f>
        <v>9.69834</v>
      </c>
      <c r="M175" s="53"/>
      <c r="O175" s="53"/>
      <c r="P175" s="55" t="s">
        <v>182</v>
      </c>
      <c r="Q175" s="56"/>
      <c r="R175" s="66">
        <v>635.1</v>
      </c>
      <c r="S175" s="56"/>
      <c r="T175" s="67">
        <v>327312718</v>
      </c>
      <c r="U175" s="67"/>
      <c r="V175" s="67">
        <v>515372</v>
      </c>
      <c r="W175" s="56"/>
      <c r="X175" s="68">
        <v>171</v>
      </c>
      <c r="Y175" s="56"/>
      <c r="Z175" s="69">
        <v>13.804</v>
      </c>
    </row>
    <row r="176" spans="2:26" s="54" customFormat="1" ht="15" customHeight="1">
      <c r="B176" s="55" t="str">
        <f>FYxx_DataDrop!D174</f>
        <v>Marcus-Meriden Cleghorn</v>
      </c>
      <c r="C176" s="56"/>
      <c r="D176" s="57">
        <f>FYxx_DataDrop!F174</f>
        <v>444.8</v>
      </c>
      <c r="E176" s="58"/>
      <c r="F176" s="59">
        <f>FYxx_DataDrop!G174</f>
        <v>462061827</v>
      </c>
      <c r="G176" s="59"/>
      <c r="H176" s="59">
        <f>FYxx_DataDrop!H174</f>
        <v>1038808</v>
      </c>
      <c r="I176" s="58"/>
      <c r="J176" s="58">
        <f t="shared" si="2"/>
        <v>17</v>
      </c>
      <c r="K176" s="58"/>
      <c r="L176" s="60">
        <f>FYxx_DataDrop!I174</f>
        <v>12.81157</v>
      </c>
      <c r="M176" s="53"/>
      <c r="O176" s="53"/>
      <c r="P176" s="55" t="s">
        <v>282</v>
      </c>
      <c r="Q176" s="56"/>
      <c r="R176" s="66">
        <v>729.5</v>
      </c>
      <c r="S176" s="56"/>
      <c r="T176" s="67">
        <v>375680875</v>
      </c>
      <c r="U176" s="67"/>
      <c r="V176" s="67">
        <v>514984</v>
      </c>
      <c r="W176" s="56"/>
      <c r="X176" s="68">
        <v>172</v>
      </c>
      <c r="Y176" s="56"/>
      <c r="Z176" s="69">
        <v>11.25187</v>
      </c>
    </row>
    <row r="177" spans="2:26" s="54" customFormat="1" ht="15" customHeight="1">
      <c r="B177" s="55" t="str">
        <f>FYxx_DataDrop!D175</f>
        <v>Marion</v>
      </c>
      <c r="C177" s="56"/>
      <c r="D177" s="57">
        <f>FYxx_DataDrop!F175</f>
        <v>1706.9</v>
      </c>
      <c r="E177" s="58"/>
      <c r="F177" s="59">
        <f>FYxx_DataDrop!G175</f>
        <v>531336699</v>
      </c>
      <c r="G177" s="59"/>
      <c r="H177" s="59">
        <f>FYxx_DataDrop!H175</f>
        <v>311288</v>
      </c>
      <c r="I177" s="58"/>
      <c r="J177" s="58">
        <f t="shared" si="2"/>
        <v>305</v>
      </c>
      <c r="K177" s="58"/>
      <c r="L177" s="60">
        <f>FYxx_DataDrop!I175</f>
        <v>17.97992</v>
      </c>
      <c r="M177" s="53"/>
      <c r="O177" s="53"/>
      <c r="P177" s="55" t="s">
        <v>131</v>
      </c>
      <c r="Q177" s="56"/>
      <c r="R177" s="66">
        <v>14550.6</v>
      </c>
      <c r="S177" s="56"/>
      <c r="T177" s="67">
        <v>7442897206</v>
      </c>
      <c r="U177" s="67"/>
      <c r="V177" s="67">
        <v>511518</v>
      </c>
      <c r="W177" s="56"/>
      <c r="X177" s="68">
        <v>173</v>
      </c>
      <c r="Y177" s="56"/>
      <c r="Z177" s="69">
        <v>16.060960000000001</v>
      </c>
    </row>
    <row r="178" spans="2:26" s="54" customFormat="1" ht="15" customHeight="1">
      <c r="B178" s="55" t="str">
        <f>FYxx_DataDrop!D176</f>
        <v>Marshalltown</v>
      </c>
      <c r="C178" s="56"/>
      <c r="D178" s="57">
        <f>FYxx_DataDrop!F176</f>
        <v>5380.3</v>
      </c>
      <c r="E178" s="58"/>
      <c r="F178" s="59">
        <f>FYxx_DataDrop!G176</f>
        <v>1302047928</v>
      </c>
      <c r="G178" s="59"/>
      <c r="H178" s="59">
        <f>FYxx_DataDrop!H176</f>
        <v>242003</v>
      </c>
      <c r="I178" s="58"/>
      <c r="J178" s="58">
        <f t="shared" si="2"/>
        <v>321</v>
      </c>
      <c r="K178" s="58"/>
      <c r="L178" s="60">
        <f>FYxx_DataDrop!I176</f>
        <v>15.959099999999999</v>
      </c>
      <c r="M178" s="53"/>
      <c r="O178" s="53"/>
      <c r="P178" s="55" t="s">
        <v>126</v>
      </c>
      <c r="Q178" s="56"/>
      <c r="R178" s="66">
        <v>1199.2</v>
      </c>
      <c r="S178" s="56"/>
      <c r="T178" s="67">
        <v>608273341</v>
      </c>
      <c r="U178" s="67"/>
      <c r="V178" s="67">
        <v>507233</v>
      </c>
      <c r="W178" s="56"/>
      <c r="X178" s="68">
        <v>174</v>
      </c>
      <c r="Y178" s="56"/>
      <c r="Z178" s="69">
        <v>12.103120000000001</v>
      </c>
    </row>
    <row r="179" spans="2:26" s="54" customFormat="1" ht="15" customHeight="1">
      <c r="B179" s="55" t="str">
        <f>FYxx_DataDrop!D177</f>
        <v>Martensdale-St Marys</v>
      </c>
      <c r="C179" s="56"/>
      <c r="D179" s="57">
        <f>FYxx_DataDrop!F177</f>
        <v>474</v>
      </c>
      <c r="E179" s="58"/>
      <c r="F179" s="59">
        <f>FYxx_DataDrop!G177</f>
        <v>237690169</v>
      </c>
      <c r="G179" s="59"/>
      <c r="H179" s="59">
        <f>FYxx_DataDrop!H177</f>
        <v>501456</v>
      </c>
      <c r="I179" s="58"/>
      <c r="J179" s="58">
        <f t="shared" si="2"/>
        <v>178</v>
      </c>
      <c r="K179" s="58"/>
      <c r="L179" s="60">
        <f>FYxx_DataDrop!I177</f>
        <v>15.863440000000001</v>
      </c>
      <c r="M179" s="53"/>
      <c r="O179" s="53"/>
      <c r="P179" s="55" t="s">
        <v>244</v>
      </c>
      <c r="Q179" s="56"/>
      <c r="R179" s="66">
        <v>198.1</v>
      </c>
      <c r="S179" s="56"/>
      <c r="T179" s="67">
        <v>100087217</v>
      </c>
      <c r="U179" s="67"/>
      <c r="V179" s="67">
        <v>505236</v>
      </c>
      <c r="W179" s="56"/>
      <c r="X179" s="68">
        <v>175</v>
      </c>
      <c r="Y179" s="56"/>
      <c r="Z179" s="69">
        <v>12.223229999999999</v>
      </c>
    </row>
    <row r="180" spans="2:26" s="54" customFormat="1" ht="15" customHeight="1">
      <c r="B180" s="55" t="str">
        <f>FYxx_DataDrop!D178</f>
        <v>Mason City</v>
      </c>
      <c r="C180" s="56"/>
      <c r="D180" s="57">
        <f>FYxx_DataDrop!F178</f>
        <v>3280.2</v>
      </c>
      <c r="E180" s="58"/>
      <c r="F180" s="59">
        <f>FYxx_DataDrop!G178</f>
        <v>1460523539</v>
      </c>
      <c r="G180" s="59"/>
      <c r="H180" s="59">
        <f>FYxx_DataDrop!H178</f>
        <v>445254</v>
      </c>
      <c r="I180" s="58"/>
      <c r="J180" s="58">
        <f t="shared" si="2"/>
        <v>217</v>
      </c>
      <c r="K180" s="58"/>
      <c r="L180" s="60">
        <f>FYxx_DataDrop!I178</f>
        <v>12.68549</v>
      </c>
      <c r="M180" s="53"/>
      <c r="O180" s="53"/>
      <c r="P180" s="55" t="s">
        <v>99</v>
      </c>
      <c r="Q180" s="56"/>
      <c r="R180" s="66">
        <v>1018.8</v>
      </c>
      <c r="S180" s="56"/>
      <c r="T180" s="67">
        <v>512543845</v>
      </c>
      <c r="U180" s="67"/>
      <c r="V180" s="67">
        <v>503086</v>
      </c>
      <c r="W180" s="56"/>
      <c r="X180" s="68">
        <v>176</v>
      </c>
      <c r="Y180" s="56"/>
      <c r="Z180" s="69">
        <v>11.07663</v>
      </c>
    </row>
    <row r="181" spans="2:26" s="54" customFormat="1" ht="15" customHeight="1">
      <c r="B181" s="55" t="str">
        <f>FYxx_DataDrop!D179</f>
        <v>Mediapolis</v>
      </c>
      <c r="C181" s="56"/>
      <c r="D181" s="57">
        <f>FYxx_DataDrop!F179</f>
        <v>870.6</v>
      </c>
      <c r="E181" s="58"/>
      <c r="F181" s="59">
        <f>FYxx_DataDrop!G179</f>
        <v>396005213</v>
      </c>
      <c r="G181" s="59"/>
      <c r="H181" s="59">
        <f>FYxx_DataDrop!H179</f>
        <v>454865</v>
      </c>
      <c r="I181" s="58"/>
      <c r="J181" s="58">
        <f t="shared" si="2"/>
        <v>210</v>
      </c>
      <c r="K181" s="58"/>
      <c r="L181" s="60">
        <f>FYxx_DataDrop!I179</f>
        <v>10.03003</v>
      </c>
      <c r="M181" s="53"/>
      <c r="O181" s="53"/>
      <c r="P181" s="55" t="s">
        <v>199</v>
      </c>
      <c r="Q181" s="56"/>
      <c r="R181" s="66">
        <v>878.4</v>
      </c>
      <c r="S181" s="56"/>
      <c r="T181" s="67">
        <v>441890018</v>
      </c>
      <c r="U181" s="67"/>
      <c r="V181" s="67">
        <v>503062</v>
      </c>
      <c r="W181" s="56"/>
      <c r="X181" s="68">
        <v>177</v>
      </c>
      <c r="Y181" s="56"/>
      <c r="Z181" s="69">
        <v>12.173870000000001</v>
      </c>
    </row>
    <row r="182" spans="2:26" s="54" customFormat="1" ht="15" customHeight="1">
      <c r="B182" s="55" t="str">
        <f>FYxx_DataDrop!D180</f>
        <v>Melcher-Dallas</v>
      </c>
      <c r="C182" s="56"/>
      <c r="D182" s="57">
        <f>FYxx_DataDrop!F180</f>
        <v>287.39999999999998</v>
      </c>
      <c r="E182" s="58"/>
      <c r="F182" s="59">
        <f>FYxx_DataDrop!G180</f>
        <v>97334487</v>
      </c>
      <c r="G182" s="59"/>
      <c r="H182" s="59">
        <f>FYxx_DataDrop!H180</f>
        <v>338673</v>
      </c>
      <c r="I182" s="58"/>
      <c r="J182" s="58">
        <f t="shared" si="2"/>
        <v>291</v>
      </c>
      <c r="K182" s="58"/>
      <c r="L182" s="60">
        <f>FYxx_DataDrop!I180</f>
        <v>17.176310000000001</v>
      </c>
      <c r="M182" s="53"/>
      <c r="O182" s="53"/>
      <c r="P182" s="55" t="s">
        <v>158</v>
      </c>
      <c r="Q182" s="56"/>
      <c r="R182" s="66">
        <v>474</v>
      </c>
      <c r="S182" s="56"/>
      <c r="T182" s="67">
        <v>237690169</v>
      </c>
      <c r="U182" s="67"/>
      <c r="V182" s="67">
        <v>501456</v>
      </c>
      <c r="W182" s="56"/>
      <c r="X182" s="68">
        <v>178</v>
      </c>
      <c r="Y182" s="56"/>
      <c r="Z182" s="69">
        <v>15.863440000000001</v>
      </c>
    </row>
    <row r="183" spans="2:26" s="54" customFormat="1" ht="15" customHeight="1">
      <c r="B183" s="55" t="str">
        <f>FYxx_DataDrop!D181</f>
        <v>MFL Mar Mac</v>
      </c>
      <c r="C183" s="56"/>
      <c r="D183" s="57">
        <f>FYxx_DataDrop!F181</f>
        <v>794.9</v>
      </c>
      <c r="E183" s="58"/>
      <c r="F183" s="59">
        <f>FYxx_DataDrop!G181</f>
        <v>314177253</v>
      </c>
      <c r="G183" s="59"/>
      <c r="H183" s="59">
        <f>FYxx_DataDrop!H181</f>
        <v>395241</v>
      </c>
      <c r="I183" s="58"/>
      <c r="J183" s="58">
        <f t="shared" si="2"/>
        <v>265</v>
      </c>
      <c r="K183" s="58"/>
      <c r="L183" s="60">
        <f>FYxx_DataDrop!I181</f>
        <v>12.727259999999999</v>
      </c>
      <c r="M183" s="53"/>
      <c r="O183" s="53"/>
      <c r="P183" s="55" t="s">
        <v>349</v>
      </c>
      <c r="Q183" s="56"/>
      <c r="R183" s="66">
        <v>527.4</v>
      </c>
      <c r="S183" s="56"/>
      <c r="T183" s="67">
        <v>264084710</v>
      </c>
      <c r="U183" s="67"/>
      <c r="V183" s="67">
        <v>500729</v>
      </c>
      <c r="W183" s="56"/>
      <c r="X183" s="68">
        <v>179</v>
      </c>
      <c r="Y183" s="56"/>
      <c r="Z183" s="69">
        <v>16.910209999999999</v>
      </c>
    </row>
    <row r="184" spans="2:26" s="54" customFormat="1" ht="15" customHeight="1">
      <c r="B184" s="55" t="str">
        <f>FYxx_DataDrop!D182</f>
        <v>Midland</v>
      </c>
      <c r="C184" s="56"/>
      <c r="D184" s="57">
        <f>FYxx_DataDrop!F182</f>
        <v>493.7</v>
      </c>
      <c r="E184" s="58"/>
      <c r="F184" s="59">
        <f>FYxx_DataDrop!G182</f>
        <v>307232677</v>
      </c>
      <c r="G184" s="59"/>
      <c r="H184" s="59">
        <f>FYxx_DataDrop!H182</f>
        <v>622306</v>
      </c>
      <c r="I184" s="58"/>
      <c r="J184" s="58">
        <f t="shared" si="2"/>
        <v>112</v>
      </c>
      <c r="K184" s="58"/>
      <c r="L184" s="60">
        <f>FYxx_DataDrop!I182</f>
        <v>16.237860000000001</v>
      </c>
      <c r="M184" s="53"/>
      <c r="O184" s="53"/>
      <c r="P184" s="55" t="s">
        <v>86</v>
      </c>
      <c r="Q184" s="56"/>
      <c r="R184" s="66">
        <v>509.2</v>
      </c>
      <c r="S184" s="56"/>
      <c r="T184" s="67">
        <v>254744399</v>
      </c>
      <c r="U184" s="67"/>
      <c r="V184" s="67">
        <v>500284</v>
      </c>
      <c r="W184" s="56"/>
      <c r="X184" s="68">
        <v>180</v>
      </c>
      <c r="Y184" s="56"/>
      <c r="Z184" s="69">
        <v>13.93276</v>
      </c>
    </row>
    <row r="185" spans="2:26" s="54" customFormat="1" ht="15" customHeight="1">
      <c r="B185" s="55" t="str">
        <f>FYxx_DataDrop!D183</f>
        <v>Mid-Prairie</v>
      </c>
      <c r="C185" s="56"/>
      <c r="D185" s="57">
        <f>FYxx_DataDrop!F183</f>
        <v>1154.5999999999999</v>
      </c>
      <c r="E185" s="58"/>
      <c r="F185" s="59">
        <f>FYxx_DataDrop!G183</f>
        <v>628130252</v>
      </c>
      <c r="G185" s="59"/>
      <c r="H185" s="59">
        <f>FYxx_DataDrop!H183</f>
        <v>544024</v>
      </c>
      <c r="I185" s="58"/>
      <c r="J185" s="58">
        <f t="shared" si="2"/>
        <v>153</v>
      </c>
      <c r="K185" s="58"/>
      <c r="L185" s="60">
        <f>FYxx_DataDrop!I183</f>
        <v>13.038790000000001</v>
      </c>
      <c r="M185" s="53"/>
      <c r="O185" s="53"/>
      <c r="P185" s="55" t="s">
        <v>143</v>
      </c>
      <c r="Q185" s="56"/>
      <c r="R185" s="66">
        <v>601.29999999999995</v>
      </c>
      <c r="S185" s="56"/>
      <c r="T185" s="67">
        <v>300816118</v>
      </c>
      <c r="U185" s="67"/>
      <c r="V185" s="67">
        <v>500276</v>
      </c>
      <c r="W185" s="56"/>
      <c r="X185" s="68">
        <v>181</v>
      </c>
      <c r="Y185" s="56"/>
      <c r="Z185" s="69">
        <v>10.83394</v>
      </c>
    </row>
    <row r="186" spans="2:26" s="54" customFormat="1" ht="15" customHeight="1">
      <c r="B186" s="55" t="str">
        <f>FYxx_DataDrop!D184</f>
        <v>Missouri Valley</v>
      </c>
      <c r="C186" s="56"/>
      <c r="D186" s="57">
        <f>FYxx_DataDrop!F184</f>
        <v>732.6</v>
      </c>
      <c r="E186" s="58"/>
      <c r="F186" s="59">
        <f>FYxx_DataDrop!G184</f>
        <v>382914347</v>
      </c>
      <c r="G186" s="59"/>
      <c r="H186" s="59">
        <f>FYxx_DataDrop!H184</f>
        <v>522679</v>
      </c>
      <c r="I186" s="58"/>
      <c r="J186" s="58">
        <f t="shared" si="2"/>
        <v>164</v>
      </c>
      <c r="K186" s="58"/>
      <c r="L186" s="60">
        <f>FYxx_DataDrop!I184</f>
        <v>13.166869999999999</v>
      </c>
      <c r="M186" s="53"/>
      <c r="O186" s="53"/>
      <c r="P186" s="55" t="s">
        <v>50</v>
      </c>
      <c r="Q186" s="56"/>
      <c r="R186" s="66">
        <v>844.8</v>
      </c>
      <c r="S186" s="56"/>
      <c r="T186" s="67">
        <v>422504497</v>
      </c>
      <c r="U186" s="67"/>
      <c r="V186" s="67">
        <v>500124</v>
      </c>
      <c r="W186" s="56"/>
      <c r="X186" s="68">
        <v>182</v>
      </c>
      <c r="Y186" s="56"/>
      <c r="Z186" s="69">
        <v>11.16292</v>
      </c>
    </row>
    <row r="187" spans="2:26" s="54" customFormat="1" ht="15" customHeight="1">
      <c r="B187" s="55" t="str">
        <f>FYxx_DataDrop!D185</f>
        <v>Moc-Floyd Valley</v>
      </c>
      <c r="C187" s="56"/>
      <c r="D187" s="57">
        <f>FYxx_DataDrop!F185</f>
        <v>1529.5</v>
      </c>
      <c r="E187" s="58"/>
      <c r="F187" s="59">
        <f>FYxx_DataDrop!G185</f>
        <v>895344023</v>
      </c>
      <c r="G187" s="59"/>
      <c r="H187" s="59">
        <f>FYxx_DataDrop!H185</f>
        <v>585383</v>
      </c>
      <c r="I187" s="58"/>
      <c r="J187" s="58">
        <f t="shared" si="2"/>
        <v>133</v>
      </c>
      <c r="K187" s="58"/>
      <c r="L187" s="60">
        <f>FYxx_DataDrop!I185</f>
        <v>12.400589999999999</v>
      </c>
      <c r="M187" s="53"/>
      <c r="O187" s="53"/>
      <c r="P187" s="55" t="s">
        <v>118</v>
      </c>
      <c r="Q187" s="56"/>
      <c r="R187" s="66">
        <v>1346.7</v>
      </c>
      <c r="S187" s="56"/>
      <c r="T187" s="67">
        <v>672716792</v>
      </c>
      <c r="U187" s="67"/>
      <c r="V187" s="67">
        <v>499530</v>
      </c>
      <c r="W187" s="56"/>
      <c r="X187" s="68">
        <v>183</v>
      </c>
      <c r="Y187" s="56"/>
      <c r="Z187" s="69">
        <v>13.914300000000001</v>
      </c>
    </row>
    <row r="188" spans="2:26" s="54" customFormat="1" ht="15" customHeight="1">
      <c r="B188" s="55" t="str">
        <f>FYxx_DataDrop!D186</f>
        <v>Montezuma</v>
      </c>
      <c r="C188" s="56"/>
      <c r="D188" s="57">
        <f>FYxx_DataDrop!F186</f>
        <v>454.4</v>
      </c>
      <c r="E188" s="58"/>
      <c r="F188" s="59">
        <f>FYxx_DataDrop!G186</f>
        <v>488442591</v>
      </c>
      <c r="G188" s="59"/>
      <c r="H188" s="59">
        <f>FYxx_DataDrop!H186</f>
        <v>1074918</v>
      </c>
      <c r="I188" s="58"/>
      <c r="J188" s="58">
        <f t="shared" si="2"/>
        <v>14</v>
      </c>
      <c r="K188" s="58"/>
      <c r="L188" s="60">
        <f>FYxx_DataDrop!I186</f>
        <v>10.516999999999999</v>
      </c>
      <c r="M188" s="53"/>
      <c r="O188" s="53"/>
      <c r="P188" s="55" t="s">
        <v>249</v>
      </c>
      <c r="Q188" s="56"/>
      <c r="R188" s="66">
        <v>756.5</v>
      </c>
      <c r="S188" s="56"/>
      <c r="T188" s="67">
        <v>376441593</v>
      </c>
      <c r="U188" s="67"/>
      <c r="V188" s="67">
        <v>497610</v>
      </c>
      <c r="W188" s="56"/>
      <c r="X188" s="68">
        <v>184</v>
      </c>
      <c r="Y188" s="56"/>
      <c r="Z188" s="69">
        <v>14.39968</v>
      </c>
    </row>
    <row r="189" spans="2:26" s="54" customFormat="1" ht="15" customHeight="1">
      <c r="B189" s="55" t="str">
        <f>FYxx_DataDrop!D187</f>
        <v>Monticello</v>
      </c>
      <c r="C189" s="56"/>
      <c r="D189" s="57">
        <f>FYxx_DataDrop!F187</f>
        <v>967.6</v>
      </c>
      <c r="E189" s="58"/>
      <c r="F189" s="59">
        <f>FYxx_DataDrop!G187</f>
        <v>438298654</v>
      </c>
      <c r="G189" s="59"/>
      <c r="H189" s="59">
        <f>FYxx_DataDrop!H187</f>
        <v>452975</v>
      </c>
      <c r="I189" s="58"/>
      <c r="J189" s="58">
        <f t="shared" si="2"/>
        <v>213</v>
      </c>
      <c r="K189" s="58"/>
      <c r="L189" s="60">
        <f>FYxx_DataDrop!I187</f>
        <v>15.866400000000001</v>
      </c>
      <c r="M189" s="53"/>
      <c r="O189" s="53"/>
      <c r="P189" s="55" t="s">
        <v>265</v>
      </c>
      <c r="Q189" s="56"/>
      <c r="R189" s="66">
        <v>523.29999999999995</v>
      </c>
      <c r="S189" s="56"/>
      <c r="T189" s="67">
        <v>256979736</v>
      </c>
      <c r="U189" s="67"/>
      <c r="V189" s="67">
        <v>491075</v>
      </c>
      <c r="W189" s="56"/>
      <c r="X189" s="68">
        <v>185</v>
      </c>
      <c r="Y189" s="56"/>
      <c r="Z189" s="69">
        <v>12.79876</v>
      </c>
    </row>
    <row r="190" spans="2:26" s="54" customFormat="1" ht="15" customHeight="1">
      <c r="B190" s="55" t="str">
        <f>FYxx_DataDrop!D188</f>
        <v>Moravia</v>
      </c>
      <c r="C190" s="56"/>
      <c r="D190" s="57">
        <f>FYxx_DataDrop!F188</f>
        <v>304.39999999999998</v>
      </c>
      <c r="E190" s="58"/>
      <c r="F190" s="59">
        <f>FYxx_DataDrop!G188</f>
        <v>170249126</v>
      </c>
      <c r="G190" s="59"/>
      <c r="H190" s="59">
        <f>FYxx_DataDrop!H188</f>
        <v>559294</v>
      </c>
      <c r="I190" s="58"/>
      <c r="J190" s="58">
        <f t="shared" si="2"/>
        <v>142</v>
      </c>
      <c r="K190" s="58"/>
      <c r="L190" s="60">
        <f>FYxx_DataDrop!I188</f>
        <v>11.704280000000001</v>
      </c>
      <c r="M190" s="53"/>
      <c r="O190" s="53"/>
      <c r="P190" s="55" t="s">
        <v>292</v>
      </c>
      <c r="Q190" s="56"/>
      <c r="R190" s="66">
        <v>515.9</v>
      </c>
      <c r="S190" s="56"/>
      <c r="T190" s="67">
        <v>253312525</v>
      </c>
      <c r="U190" s="67"/>
      <c r="V190" s="67">
        <v>491011</v>
      </c>
      <c r="W190" s="56"/>
      <c r="X190" s="68">
        <v>186</v>
      </c>
      <c r="Y190" s="56"/>
      <c r="Z190" s="69">
        <v>12.82066</v>
      </c>
    </row>
    <row r="191" spans="2:26" s="54" customFormat="1" ht="15" customHeight="1">
      <c r="B191" s="55" t="str">
        <f>FYxx_DataDrop!D189</f>
        <v>Mormon Trail</v>
      </c>
      <c r="C191" s="56"/>
      <c r="D191" s="57">
        <f>FYxx_DataDrop!F189</f>
        <v>206.4</v>
      </c>
      <c r="E191" s="58"/>
      <c r="F191" s="59">
        <f>FYxx_DataDrop!G189</f>
        <v>123143886</v>
      </c>
      <c r="G191" s="59"/>
      <c r="H191" s="59">
        <f>FYxx_DataDrop!H189</f>
        <v>596627</v>
      </c>
      <c r="I191" s="58"/>
      <c r="J191" s="58">
        <f t="shared" si="2"/>
        <v>125</v>
      </c>
      <c r="K191" s="58"/>
      <c r="L191" s="60">
        <f>FYxx_DataDrop!I189</f>
        <v>13.989570000000001</v>
      </c>
      <c r="M191" s="53"/>
      <c r="O191" s="53"/>
      <c r="P191" s="55" t="s">
        <v>269</v>
      </c>
      <c r="Q191" s="56"/>
      <c r="R191" s="66">
        <v>14016.7</v>
      </c>
      <c r="S191" s="56"/>
      <c r="T191" s="67">
        <v>6877570100</v>
      </c>
      <c r="U191" s="67"/>
      <c r="V191" s="67">
        <v>490670</v>
      </c>
      <c r="W191" s="56"/>
      <c r="X191" s="68">
        <v>187</v>
      </c>
      <c r="Y191" s="56"/>
      <c r="Z191" s="69">
        <v>17.758759999999999</v>
      </c>
    </row>
    <row r="192" spans="2:26" s="54" customFormat="1" ht="15" customHeight="1">
      <c r="B192" s="55" t="str">
        <f>FYxx_DataDrop!D190</f>
        <v>Morning Sun</v>
      </c>
      <c r="C192" s="56"/>
      <c r="D192" s="57">
        <f>FYxx_DataDrop!F190</f>
        <v>191</v>
      </c>
      <c r="E192" s="58"/>
      <c r="F192" s="59">
        <f>FYxx_DataDrop!G190</f>
        <v>81407661</v>
      </c>
      <c r="G192" s="59"/>
      <c r="H192" s="59">
        <f>FYxx_DataDrop!H190</f>
        <v>426218</v>
      </c>
      <c r="I192" s="58"/>
      <c r="J192" s="58">
        <f t="shared" si="2"/>
        <v>237</v>
      </c>
      <c r="K192" s="58"/>
      <c r="L192" s="60">
        <f>FYxx_DataDrop!I190</f>
        <v>11.62623</v>
      </c>
      <c r="M192" s="53"/>
      <c r="O192" s="53"/>
      <c r="P192" s="55" t="s">
        <v>351</v>
      </c>
      <c r="Q192" s="56"/>
      <c r="R192" s="66">
        <v>456.1</v>
      </c>
      <c r="S192" s="56"/>
      <c r="T192" s="67">
        <v>222983496</v>
      </c>
      <c r="U192" s="67"/>
      <c r="V192" s="67">
        <v>488892</v>
      </c>
      <c r="W192" s="56"/>
      <c r="X192" s="68">
        <v>188</v>
      </c>
      <c r="Y192" s="56"/>
      <c r="Z192" s="69">
        <v>13.58217</v>
      </c>
    </row>
    <row r="193" spans="2:26" s="54" customFormat="1" ht="15" customHeight="1">
      <c r="B193" s="55" t="str">
        <f>FYxx_DataDrop!D191</f>
        <v>Moulton-Udell</v>
      </c>
      <c r="C193" s="56"/>
      <c r="D193" s="57">
        <f>FYxx_DataDrop!F191</f>
        <v>203.8</v>
      </c>
      <c r="E193" s="58"/>
      <c r="F193" s="59">
        <f>FYxx_DataDrop!G191</f>
        <v>106000119</v>
      </c>
      <c r="G193" s="59"/>
      <c r="H193" s="59">
        <f>FYxx_DataDrop!H191</f>
        <v>520118</v>
      </c>
      <c r="I193" s="58"/>
      <c r="J193" s="58">
        <f t="shared" si="2"/>
        <v>166</v>
      </c>
      <c r="K193" s="58"/>
      <c r="L193" s="60">
        <f>FYxx_DataDrop!I191</f>
        <v>13.14551</v>
      </c>
      <c r="M193" s="53"/>
      <c r="O193" s="53"/>
      <c r="P193" s="55" t="s">
        <v>257</v>
      </c>
      <c r="Q193" s="56"/>
      <c r="R193" s="66">
        <v>725.2</v>
      </c>
      <c r="S193" s="56"/>
      <c r="T193" s="67">
        <v>354184918</v>
      </c>
      <c r="U193" s="67"/>
      <c r="V193" s="67">
        <v>488396</v>
      </c>
      <c r="W193" s="56"/>
      <c r="X193" s="68">
        <v>189</v>
      </c>
      <c r="Y193" s="56"/>
      <c r="Z193" s="69">
        <v>15.454090000000001</v>
      </c>
    </row>
    <row r="194" spans="2:26" s="54" customFormat="1" ht="15" customHeight="1">
      <c r="B194" s="55" t="str">
        <f>FYxx_DataDrop!D192</f>
        <v>Mount Ayr</v>
      </c>
      <c r="C194" s="56"/>
      <c r="D194" s="57">
        <f>FYxx_DataDrop!F192</f>
        <v>587.29999999999995</v>
      </c>
      <c r="E194" s="58"/>
      <c r="F194" s="59">
        <f>FYxx_DataDrop!G192</f>
        <v>383373279</v>
      </c>
      <c r="G194" s="59"/>
      <c r="H194" s="59">
        <f>FYxx_DataDrop!H192</f>
        <v>652772</v>
      </c>
      <c r="I194" s="58"/>
      <c r="J194" s="58">
        <f t="shared" si="2"/>
        <v>98</v>
      </c>
      <c r="K194" s="58"/>
      <c r="L194" s="60">
        <f>FYxx_DataDrop!I192</f>
        <v>11.245430000000001</v>
      </c>
      <c r="M194" s="53"/>
      <c r="O194" s="53"/>
      <c r="P194" s="55" t="s">
        <v>353</v>
      </c>
      <c r="Q194" s="56"/>
      <c r="R194" s="66">
        <v>3122.5</v>
      </c>
      <c r="S194" s="56"/>
      <c r="T194" s="67">
        <v>1522447244</v>
      </c>
      <c r="U194" s="67"/>
      <c r="V194" s="67">
        <v>487573</v>
      </c>
      <c r="W194" s="56"/>
      <c r="X194" s="68">
        <v>190</v>
      </c>
      <c r="Y194" s="56"/>
      <c r="Z194" s="69">
        <v>16.957239999999999</v>
      </c>
    </row>
    <row r="195" spans="2:26" s="54" customFormat="1" ht="15" customHeight="1">
      <c r="B195" s="55" t="str">
        <f>FYxx_DataDrop!D193</f>
        <v>Mount Pleasant</v>
      </c>
      <c r="C195" s="56"/>
      <c r="D195" s="57">
        <f>FYxx_DataDrop!F193</f>
        <v>1757.1</v>
      </c>
      <c r="E195" s="58"/>
      <c r="F195" s="59">
        <f>FYxx_DataDrop!G193</f>
        <v>670420129</v>
      </c>
      <c r="G195" s="59"/>
      <c r="H195" s="59">
        <f>FYxx_DataDrop!H193</f>
        <v>381549</v>
      </c>
      <c r="I195" s="58"/>
      <c r="J195" s="58">
        <f t="shared" si="2"/>
        <v>275</v>
      </c>
      <c r="K195" s="58"/>
      <c r="L195" s="60">
        <f>FYxx_DataDrop!I193</f>
        <v>11.975519999999999</v>
      </c>
      <c r="M195" s="53"/>
      <c r="O195" s="53"/>
      <c r="P195" s="55" t="s">
        <v>370</v>
      </c>
      <c r="Q195" s="56"/>
      <c r="R195" s="66">
        <v>386</v>
      </c>
      <c r="S195" s="56"/>
      <c r="T195" s="67">
        <v>187338007</v>
      </c>
      <c r="U195" s="67"/>
      <c r="V195" s="67">
        <v>485332</v>
      </c>
      <c r="W195" s="56"/>
      <c r="X195" s="68">
        <v>191</v>
      </c>
      <c r="Y195" s="56"/>
      <c r="Z195" s="69">
        <v>13.142329999999999</v>
      </c>
    </row>
    <row r="196" spans="2:26" s="54" customFormat="1" ht="15" customHeight="1">
      <c r="B196" s="55" t="str">
        <f>FYxx_DataDrop!D194</f>
        <v>Mount Vernon</v>
      </c>
      <c r="C196" s="56"/>
      <c r="D196" s="57">
        <f>FYxx_DataDrop!F194</f>
        <v>1080.3</v>
      </c>
      <c r="E196" s="58"/>
      <c r="F196" s="59">
        <f>FYxx_DataDrop!G194</f>
        <v>382842762</v>
      </c>
      <c r="G196" s="59"/>
      <c r="H196" s="59">
        <f>FYxx_DataDrop!H194</f>
        <v>354386</v>
      </c>
      <c r="I196" s="58"/>
      <c r="J196" s="58">
        <f t="shared" si="2"/>
        <v>284</v>
      </c>
      <c r="K196" s="58"/>
      <c r="L196" s="60">
        <f>FYxx_DataDrop!I194</f>
        <v>17.22953</v>
      </c>
      <c r="M196" s="53"/>
      <c r="O196" s="53"/>
      <c r="P196" s="55" t="s">
        <v>365</v>
      </c>
      <c r="Q196" s="56"/>
      <c r="R196" s="66">
        <v>1108.4000000000001</v>
      </c>
      <c r="S196" s="56"/>
      <c r="T196" s="67">
        <v>537663774</v>
      </c>
      <c r="U196" s="67"/>
      <c r="V196" s="67">
        <v>485081</v>
      </c>
      <c r="W196" s="56"/>
      <c r="X196" s="68">
        <v>192</v>
      </c>
      <c r="Y196" s="56"/>
      <c r="Z196" s="69">
        <v>12.33173</v>
      </c>
    </row>
    <row r="197" spans="2:26" s="54" customFormat="1" ht="15" customHeight="1">
      <c r="B197" s="55" t="str">
        <f>FYxx_DataDrop!D195</f>
        <v>Murray</v>
      </c>
      <c r="C197" s="56"/>
      <c r="D197" s="57">
        <f>FYxx_DataDrop!F195</f>
        <v>219.4</v>
      </c>
      <c r="E197" s="58"/>
      <c r="F197" s="59">
        <f>FYxx_DataDrop!G195</f>
        <v>89461745</v>
      </c>
      <c r="G197" s="59"/>
      <c r="H197" s="59">
        <f>FYxx_DataDrop!H195</f>
        <v>407756</v>
      </c>
      <c r="I197" s="58"/>
      <c r="J197" s="58">
        <f t="shared" si="2"/>
        <v>255</v>
      </c>
      <c r="K197" s="58"/>
      <c r="L197" s="60">
        <f>FYxx_DataDrop!I195</f>
        <v>12.956860000000001</v>
      </c>
      <c r="M197" s="53"/>
      <c r="O197" s="53"/>
      <c r="P197" s="55" t="s">
        <v>216</v>
      </c>
      <c r="Q197" s="56"/>
      <c r="R197" s="66">
        <v>788.7</v>
      </c>
      <c r="S197" s="56"/>
      <c r="T197" s="67">
        <v>379857762</v>
      </c>
      <c r="U197" s="67"/>
      <c r="V197" s="67">
        <v>481625</v>
      </c>
      <c r="W197" s="56"/>
      <c r="X197" s="68">
        <v>193</v>
      </c>
      <c r="Y197" s="56"/>
      <c r="Z197" s="69">
        <v>15.848319999999999</v>
      </c>
    </row>
    <row r="198" spans="2:26" s="54" customFormat="1" ht="15" customHeight="1">
      <c r="B198" s="55" t="str">
        <f>FYxx_DataDrop!D196</f>
        <v>Muscatine</v>
      </c>
      <c r="C198" s="56"/>
      <c r="D198" s="57">
        <f>FYxx_DataDrop!F196</f>
        <v>4315.8999999999996</v>
      </c>
      <c r="E198" s="58"/>
      <c r="F198" s="59">
        <f>FYxx_DataDrop!G196</f>
        <v>1580081839</v>
      </c>
      <c r="G198" s="59"/>
      <c r="H198" s="59">
        <f>FYxx_DataDrop!H196</f>
        <v>366107</v>
      </c>
      <c r="I198" s="58"/>
      <c r="J198" s="58">
        <f t="shared" ref="J198:J261" si="3">RANK(H198,$H$5:$H$329,0)</f>
        <v>279</v>
      </c>
      <c r="K198" s="58"/>
      <c r="L198" s="60">
        <f>FYxx_DataDrop!I196</f>
        <v>13.908519999999999</v>
      </c>
      <c r="M198" s="53"/>
      <c r="O198" s="53"/>
      <c r="P198" s="55" t="s">
        <v>40</v>
      </c>
      <c r="Q198" s="56"/>
      <c r="R198" s="66">
        <v>808.3</v>
      </c>
      <c r="S198" s="56"/>
      <c r="T198" s="67">
        <v>389052816</v>
      </c>
      <c r="U198" s="67"/>
      <c r="V198" s="67">
        <v>481322</v>
      </c>
      <c r="W198" s="56"/>
      <c r="X198" s="68">
        <v>194</v>
      </c>
      <c r="Y198" s="56"/>
      <c r="Z198" s="69">
        <v>17.93451</v>
      </c>
    </row>
    <row r="199" spans="2:26" s="54" customFormat="1" ht="15" customHeight="1">
      <c r="B199" s="55" t="str">
        <f>FYxx_DataDrop!D197</f>
        <v>Nashua-Plainfield</v>
      </c>
      <c r="C199" s="56"/>
      <c r="D199" s="57">
        <f>FYxx_DataDrop!F197</f>
        <v>573.6</v>
      </c>
      <c r="E199" s="58"/>
      <c r="F199" s="59">
        <f>FYxx_DataDrop!G197</f>
        <v>307304857</v>
      </c>
      <c r="G199" s="59"/>
      <c r="H199" s="59">
        <f>FYxx_DataDrop!H197</f>
        <v>535748</v>
      </c>
      <c r="I199" s="58"/>
      <c r="J199" s="58">
        <f t="shared" si="3"/>
        <v>160</v>
      </c>
      <c r="K199" s="58"/>
      <c r="L199" s="60">
        <f>FYxx_DataDrop!I197</f>
        <v>10.898999999999999</v>
      </c>
      <c r="M199" s="53"/>
      <c r="O199" s="53"/>
      <c r="P199" s="55" t="s">
        <v>151</v>
      </c>
      <c r="Q199" s="56"/>
      <c r="R199" s="66">
        <v>669</v>
      </c>
      <c r="S199" s="56"/>
      <c r="T199" s="67">
        <v>321486884</v>
      </c>
      <c r="U199" s="67"/>
      <c r="V199" s="67">
        <v>480548</v>
      </c>
      <c r="W199" s="56"/>
      <c r="X199" s="68">
        <v>195</v>
      </c>
      <c r="Y199" s="56"/>
      <c r="Z199" s="69">
        <v>11.32621</v>
      </c>
    </row>
    <row r="200" spans="2:26" s="54" customFormat="1" ht="15" customHeight="1">
      <c r="B200" s="55" t="str">
        <f>FYxx_DataDrop!D198</f>
        <v>Nevada</v>
      </c>
      <c r="C200" s="56"/>
      <c r="D200" s="57">
        <f>FYxx_DataDrop!F198</f>
        <v>1398.9</v>
      </c>
      <c r="E200" s="58"/>
      <c r="F200" s="59">
        <f>FYxx_DataDrop!G198</f>
        <v>601595862</v>
      </c>
      <c r="G200" s="59"/>
      <c r="H200" s="59">
        <f>FYxx_DataDrop!H198</f>
        <v>430049</v>
      </c>
      <c r="I200" s="58"/>
      <c r="J200" s="58">
        <f t="shared" si="3"/>
        <v>235</v>
      </c>
      <c r="K200" s="58"/>
      <c r="L200" s="60">
        <f>FYxx_DataDrop!I198</f>
        <v>13.948169999999999</v>
      </c>
      <c r="M200" s="53"/>
      <c r="O200" s="53"/>
      <c r="P200" s="55" t="s">
        <v>272</v>
      </c>
      <c r="Q200" s="56"/>
      <c r="R200" s="66">
        <v>1745.2</v>
      </c>
      <c r="S200" s="56"/>
      <c r="T200" s="67">
        <v>836722075</v>
      </c>
      <c r="U200" s="67"/>
      <c r="V200" s="67">
        <v>479442</v>
      </c>
      <c r="W200" s="56"/>
      <c r="X200" s="68">
        <v>196</v>
      </c>
      <c r="Y200" s="56"/>
      <c r="Z200" s="69">
        <v>12.744400000000001</v>
      </c>
    </row>
    <row r="201" spans="2:26" s="54" customFormat="1" ht="15" customHeight="1">
      <c r="B201" s="55" t="str">
        <f>FYxx_DataDrop!D199</f>
        <v>New Hampton</v>
      </c>
      <c r="C201" s="56"/>
      <c r="D201" s="57">
        <f>FYxx_DataDrop!F199</f>
        <v>992.8</v>
      </c>
      <c r="E201" s="58"/>
      <c r="F201" s="59">
        <f>FYxx_DataDrop!G199</f>
        <v>588264154</v>
      </c>
      <c r="G201" s="59"/>
      <c r="H201" s="59">
        <f>FYxx_DataDrop!H199</f>
        <v>592530</v>
      </c>
      <c r="I201" s="58"/>
      <c r="J201" s="58">
        <f t="shared" si="3"/>
        <v>127</v>
      </c>
      <c r="K201" s="58"/>
      <c r="L201" s="60">
        <f>FYxx_DataDrop!I199</f>
        <v>11.93791</v>
      </c>
      <c r="M201" s="53"/>
      <c r="O201" s="53"/>
      <c r="P201" s="55" t="s">
        <v>105</v>
      </c>
      <c r="Q201" s="56"/>
      <c r="R201" s="66">
        <v>1590.5</v>
      </c>
      <c r="S201" s="56"/>
      <c r="T201" s="67">
        <v>761486529</v>
      </c>
      <c r="U201" s="67"/>
      <c r="V201" s="67">
        <v>478772</v>
      </c>
      <c r="W201" s="56"/>
      <c r="X201" s="68">
        <v>197</v>
      </c>
      <c r="Y201" s="56"/>
      <c r="Z201" s="69">
        <v>17.994869999999999</v>
      </c>
    </row>
    <row r="202" spans="2:26" s="54" customFormat="1" ht="15" customHeight="1">
      <c r="B202" s="55" t="str">
        <f>FYxx_DataDrop!D200</f>
        <v>New London</v>
      </c>
      <c r="C202" s="56"/>
      <c r="D202" s="57">
        <f>FYxx_DataDrop!F200</f>
        <v>544.9</v>
      </c>
      <c r="E202" s="58"/>
      <c r="F202" s="59">
        <f>FYxx_DataDrop!G200</f>
        <v>147313143</v>
      </c>
      <c r="G202" s="59"/>
      <c r="H202" s="59">
        <f>FYxx_DataDrop!H200</f>
        <v>270349</v>
      </c>
      <c r="I202" s="58"/>
      <c r="J202" s="58">
        <f t="shared" si="3"/>
        <v>317</v>
      </c>
      <c r="K202" s="58"/>
      <c r="L202" s="60">
        <f>FYxx_DataDrop!I200</f>
        <v>15.674340000000001</v>
      </c>
      <c r="M202" s="53"/>
      <c r="O202" s="53"/>
      <c r="P202" s="55" t="s">
        <v>260</v>
      </c>
      <c r="Q202" s="56"/>
      <c r="R202" s="66">
        <v>3457.3</v>
      </c>
      <c r="S202" s="56"/>
      <c r="T202" s="67">
        <v>1654510046</v>
      </c>
      <c r="U202" s="67"/>
      <c r="V202" s="67">
        <v>478556</v>
      </c>
      <c r="W202" s="56"/>
      <c r="X202" s="68">
        <v>198</v>
      </c>
      <c r="Y202" s="56"/>
      <c r="Z202" s="69">
        <v>17.936520000000002</v>
      </c>
    </row>
    <row r="203" spans="2:26" s="54" customFormat="1" ht="15" customHeight="1">
      <c r="B203" s="55" t="str">
        <f>FYxx_DataDrop!D201</f>
        <v>Newell-Fonda</v>
      </c>
      <c r="C203" s="56"/>
      <c r="D203" s="57">
        <f>FYxx_DataDrop!F201</f>
        <v>451.9</v>
      </c>
      <c r="E203" s="58"/>
      <c r="F203" s="59">
        <f>FYxx_DataDrop!G201</f>
        <v>355601589</v>
      </c>
      <c r="G203" s="59"/>
      <c r="H203" s="59">
        <f>FYxx_DataDrop!H201</f>
        <v>786903</v>
      </c>
      <c r="I203" s="58"/>
      <c r="J203" s="58">
        <f t="shared" si="3"/>
        <v>45</v>
      </c>
      <c r="K203" s="58"/>
      <c r="L203" s="60">
        <f>FYxx_DataDrop!I201</f>
        <v>13.35768</v>
      </c>
      <c r="M203" s="53"/>
      <c r="O203" s="53"/>
      <c r="P203" s="55" t="s">
        <v>94</v>
      </c>
      <c r="Q203" s="56"/>
      <c r="R203" s="66">
        <v>528.79999999999995</v>
      </c>
      <c r="S203" s="56"/>
      <c r="T203" s="67">
        <v>251885480</v>
      </c>
      <c r="U203" s="67"/>
      <c r="V203" s="67">
        <v>476334</v>
      </c>
      <c r="W203" s="56"/>
      <c r="X203" s="68">
        <v>199</v>
      </c>
      <c r="Y203" s="56"/>
      <c r="Z203" s="69">
        <v>13.63166</v>
      </c>
    </row>
    <row r="204" spans="2:26" s="54" customFormat="1" ht="15" customHeight="1">
      <c r="B204" s="55" t="str">
        <f>FYxx_DataDrop!D202</f>
        <v>Newton</v>
      </c>
      <c r="C204" s="56"/>
      <c r="D204" s="57">
        <f>FYxx_DataDrop!F202</f>
        <v>2843.8</v>
      </c>
      <c r="E204" s="58"/>
      <c r="F204" s="59">
        <f>FYxx_DataDrop!G202</f>
        <v>983350127</v>
      </c>
      <c r="G204" s="59"/>
      <c r="H204" s="59">
        <f>FYxx_DataDrop!H202</f>
        <v>345787</v>
      </c>
      <c r="I204" s="58"/>
      <c r="J204" s="58">
        <f t="shared" si="3"/>
        <v>288</v>
      </c>
      <c r="K204" s="58"/>
      <c r="L204" s="60">
        <f>FYxx_DataDrop!I202</f>
        <v>15.884</v>
      </c>
      <c r="M204" s="53"/>
      <c r="O204" s="53"/>
      <c r="P204" s="55" t="s">
        <v>33</v>
      </c>
      <c r="Q204" s="56"/>
      <c r="R204" s="66">
        <v>3825.6</v>
      </c>
      <c r="S204" s="56"/>
      <c r="T204" s="67">
        <v>1809816618</v>
      </c>
      <c r="U204" s="67"/>
      <c r="V204" s="67">
        <v>473080</v>
      </c>
      <c r="W204" s="56"/>
      <c r="X204" s="68">
        <v>200</v>
      </c>
      <c r="Y204" s="56"/>
      <c r="Z204" s="69">
        <v>12.34224</v>
      </c>
    </row>
    <row r="205" spans="2:26" s="54" customFormat="1" ht="15" customHeight="1">
      <c r="B205" s="55" t="str">
        <f>FYxx_DataDrop!D203</f>
        <v>Nodaway Valley</v>
      </c>
      <c r="C205" s="56"/>
      <c r="D205" s="57">
        <f>FYxx_DataDrop!F203</f>
        <v>635.1</v>
      </c>
      <c r="E205" s="58"/>
      <c r="F205" s="59">
        <f>FYxx_DataDrop!G203</f>
        <v>327312718</v>
      </c>
      <c r="G205" s="59"/>
      <c r="H205" s="59">
        <f>FYxx_DataDrop!H203</f>
        <v>515372</v>
      </c>
      <c r="I205" s="58"/>
      <c r="J205" s="58">
        <f t="shared" si="3"/>
        <v>171</v>
      </c>
      <c r="K205" s="58"/>
      <c r="L205" s="60">
        <f>FYxx_DataDrop!I203</f>
        <v>13.804</v>
      </c>
      <c r="M205" s="53"/>
      <c r="O205" s="53"/>
      <c r="P205" s="55" t="s">
        <v>211</v>
      </c>
      <c r="Q205" s="56"/>
      <c r="R205" s="66">
        <v>972.9</v>
      </c>
      <c r="S205" s="56"/>
      <c r="T205" s="67">
        <v>459066864</v>
      </c>
      <c r="U205" s="67"/>
      <c r="V205" s="67">
        <v>471854</v>
      </c>
      <c r="W205" s="56"/>
      <c r="X205" s="68">
        <v>201</v>
      </c>
      <c r="Y205" s="56"/>
      <c r="Z205" s="69">
        <v>15.42009</v>
      </c>
    </row>
    <row r="206" spans="2:26" s="54" customFormat="1" ht="15" customHeight="1">
      <c r="B206" s="55" t="str">
        <f>FYxx_DataDrop!D204</f>
        <v>North Butler</v>
      </c>
      <c r="C206" s="56"/>
      <c r="D206" s="57">
        <f>FYxx_DataDrop!F204</f>
        <v>522.9</v>
      </c>
      <c r="E206" s="58"/>
      <c r="F206" s="59">
        <f>FYxx_DataDrop!G204</f>
        <v>320922685</v>
      </c>
      <c r="G206" s="59"/>
      <c r="H206" s="59">
        <f>FYxx_DataDrop!H204</f>
        <v>613736</v>
      </c>
      <c r="I206" s="58"/>
      <c r="J206" s="58">
        <f t="shared" si="3"/>
        <v>118</v>
      </c>
      <c r="K206" s="58"/>
      <c r="L206" s="60">
        <f>FYxx_DataDrop!I204</f>
        <v>9.7704400000000007</v>
      </c>
      <c r="M206" s="53"/>
      <c r="O206" s="53"/>
      <c r="P206" s="55" t="s">
        <v>242</v>
      </c>
      <c r="Q206" s="56"/>
      <c r="R206" s="66">
        <v>404</v>
      </c>
      <c r="S206" s="56"/>
      <c r="T206" s="67">
        <v>189798304</v>
      </c>
      <c r="U206" s="67"/>
      <c r="V206" s="67">
        <v>469798</v>
      </c>
      <c r="W206" s="56"/>
      <c r="X206" s="68">
        <v>202</v>
      </c>
      <c r="Y206" s="56"/>
      <c r="Z206" s="69">
        <v>14.88294</v>
      </c>
    </row>
    <row r="207" spans="2:26" s="54" customFormat="1" ht="15" customHeight="1">
      <c r="B207" s="55" t="str">
        <f>FYxx_DataDrop!D205</f>
        <v>North Cedar</v>
      </c>
      <c r="C207" s="56"/>
      <c r="D207" s="57">
        <f>FYxx_DataDrop!F205</f>
        <v>703.9</v>
      </c>
      <c r="E207" s="58"/>
      <c r="F207" s="59">
        <f>FYxx_DataDrop!G205</f>
        <v>430257424</v>
      </c>
      <c r="G207" s="59"/>
      <c r="H207" s="59">
        <f>FYxx_DataDrop!H205</f>
        <v>611248</v>
      </c>
      <c r="I207" s="58"/>
      <c r="J207" s="58">
        <f t="shared" si="3"/>
        <v>120</v>
      </c>
      <c r="K207" s="58"/>
      <c r="L207" s="60">
        <f>FYxx_DataDrop!I205</f>
        <v>13.49422</v>
      </c>
      <c r="M207" s="53"/>
      <c r="O207" s="53"/>
      <c r="P207" s="55" t="s">
        <v>291</v>
      </c>
      <c r="Q207" s="56"/>
      <c r="R207" s="66">
        <v>512.5</v>
      </c>
      <c r="S207" s="56"/>
      <c r="T207" s="67">
        <v>238134303</v>
      </c>
      <c r="U207" s="67"/>
      <c r="V207" s="67">
        <v>464652</v>
      </c>
      <c r="W207" s="56"/>
      <c r="X207" s="68">
        <v>203</v>
      </c>
      <c r="Y207" s="56"/>
      <c r="Z207" s="69">
        <v>13.52388</v>
      </c>
    </row>
    <row r="208" spans="2:26" s="54" customFormat="1" ht="15" customHeight="1">
      <c r="B208" s="55" t="str">
        <f>FYxx_DataDrop!D206</f>
        <v>North Fayette Valley</v>
      </c>
      <c r="C208" s="56"/>
      <c r="D208" s="57">
        <f>FYxx_DataDrop!F206</f>
        <v>1108.4000000000001</v>
      </c>
      <c r="E208" s="58"/>
      <c r="F208" s="59">
        <f>FYxx_DataDrop!G206</f>
        <v>537663774</v>
      </c>
      <c r="G208" s="59"/>
      <c r="H208" s="59">
        <f>FYxx_DataDrop!H206</f>
        <v>485081</v>
      </c>
      <c r="I208" s="58"/>
      <c r="J208" s="58">
        <f t="shared" si="3"/>
        <v>192</v>
      </c>
      <c r="K208" s="58"/>
      <c r="L208" s="60">
        <f>FYxx_DataDrop!I206</f>
        <v>12.33173</v>
      </c>
      <c r="M208" s="53"/>
      <c r="O208" s="53"/>
      <c r="P208" s="55" t="s">
        <v>266</v>
      </c>
      <c r="Q208" s="56"/>
      <c r="R208" s="66">
        <v>586.1</v>
      </c>
      <c r="S208" s="56"/>
      <c r="T208" s="67">
        <v>271594871</v>
      </c>
      <c r="U208" s="67"/>
      <c r="V208" s="67">
        <v>463393</v>
      </c>
      <c r="W208" s="56"/>
      <c r="X208" s="68">
        <v>204</v>
      </c>
      <c r="Y208" s="56"/>
      <c r="Z208" s="69">
        <v>14.01525</v>
      </c>
    </row>
    <row r="209" spans="2:26" s="54" customFormat="1" ht="15" customHeight="1">
      <c r="B209" s="55" t="str">
        <f>FYxx_DataDrop!D207</f>
        <v>North Iowa</v>
      </c>
      <c r="C209" s="56"/>
      <c r="D209" s="57">
        <f>FYxx_DataDrop!F207</f>
        <v>455.8</v>
      </c>
      <c r="E209" s="58"/>
      <c r="F209" s="59">
        <f>FYxx_DataDrop!G207</f>
        <v>436238514</v>
      </c>
      <c r="G209" s="59"/>
      <c r="H209" s="59">
        <f>FYxx_DataDrop!H207</f>
        <v>957083</v>
      </c>
      <c r="I209" s="58"/>
      <c r="J209" s="58">
        <f t="shared" si="3"/>
        <v>21</v>
      </c>
      <c r="K209" s="58"/>
      <c r="L209" s="60">
        <f>FYxx_DataDrop!I207</f>
        <v>10.057700000000001</v>
      </c>
      <c r="M209" s="53"/>
      <c r="O209" s="53"/>
      <c r="P209" s="55" t="s">
        <v>54</v>
      </c>
      <c r="Q209" s="56"/>
      <c r="R209" s="66">
        <v>1420.8</v>
      </c>
      <c r="S209" s="56"/>
      <c r="T209" s="67">
        <v>654979332</v>
      </c>
      <c r="U209" s="67"/>
      <c r="V209" s="67">
        <v>460993</v>
      </c>
      <c r="W209" s="56"/>
      <c r="X209" s="68">
        <v>205</v>
      </c>
      <c r="Y209" s="56"/>
      <c r="Z209" s="69">
        <v>12.86875</v>
      </c>
    </row>
    <row r="210" spans="2:26" s="54" customFormat="1" ht="15" customHeight="1">
      <c r="B210" s="55" t="str">
        <f>FYxx_DataDrop!D208</f>
        <v>North Kossuth</v>
      </c>
      <c r="C210" s="56"/>
      <c r="D210" s="57">
        <f>FYxx_DataDrop!F208</f>
        <v>231.5</v>
      </c>
      <c r="E210" s="58"/>
      <c r="F210" s="59">
        <f>FYxx_DataDrop!G208</f>
        <v>337177049</v>
      </c>
      <c r="G210" s="59"/>
      <c r="H210" s="59">
        <f>FYxx_DataDrop!H208</f>
        <v>1456488</v>
      </c>
      <c r="I210" s="58"/>
      <c r="J210" s="58">
        <f t="shared" si="3"/>
        <v>5</v>
      </c>
      <c r="K210" s="58"/>
      <c r="L210" s="60">
        <f>FYxx_DataDrop!I208</f>
        <v>8.3131299999999992</v>
      </c>
      <c r="M210" s="53"/>
      <c r="O210" s="53"/>
      <c r="P210" s="55" t="s">
        <v>20</v>
      </c>
      <c r="Q210" s="56"/>
      <c r="R210" s="66">
        <v>12753.8</v>
      </c>
      <c r="S210" s="56"/>
      <c r="T210" s="67">
        <v>5815591532</v>
      </c>
      <c r="U210" s="67"/>
      <c r="V210" s="67">
        <v>455989</v>
      </c>
      <c r="W210" s="56"/>
      <c r="X210" s="68">
        <v>206</v>
      </c>
      <c r="Y210" s="56"/>
      <c r="Z210" s="69">
        <v>16.00047</v>
      </c>
    </row>
    <row r="211" spans="2:26" s="54" customFormat="1" ht="15" customHeight="1">
      <c r="B211" s="55" t="str">
        <f>FYxx_DataDrop!D209</f>
        <v>North Linn</v>
      </c>
      <c r="C211" s="56"/>
      <c r="D211" s="57">
        <f>FYxx_DataDrop!F209</f>
        <v>558.5</v>
      </c>
      <c r="E211" s="58"/>
      <c r="F211" s="59">
        <f>FYxx_DataDrop!G209</f>
        <v>294148415</v>
      </c>
      <c r="G211" s="59"/>
      <c r="H211" s="59">
        <f>FYxx_DataDrop!H209</f>
        <v>526676</v>
      </c>
      <c r="I211" s="58"/>
      <c r="J211" s="58">
        <f t="shared" si="3"/>
        <v>162</v>
      </c>
      <c r="K211" s="58"/>
      <c r="L211" s="60">
        <f>FYxx_DataDrop!I209</f>
        <v>13.99541</v>
      </c>
      <c r="M211" s="53"/>
      <c r="O211" s="53"/>
      <c r="P211" s="55" t="s">
        <v>145</v>
      </c>
      <c r="Q211" s="56"/>
      <c r="R211" s="66">
        <v>453.4</v>
      </c>
      <c r="S211" s="56"/>
      <c r="T211" s="67">
        <v>206708410</v>
      </c>
      <c r="U211" s="67"/>
      <c r="V211" s="67">
        <v>455907</v>
      </c>
      <c r="W211" s="56"/>
      <c r="X211" s="68">
        <v>207</v>
      </c>
      <c r="Y211" s="56"/>
      <c r="Z211" s="69">
        <v>15.85425</v>
      </c>
    </row>
    <row r="212" spans="2:26" s="54" customFormat="1" ht="15" customHeight="1">
      <c r="B212" s="55" t="str">
        <f>FYxx_DataDrop!D210</f>
        <v>North Mahaska</v>
      </c>
      <c r="C212" s="56"/>
      <c r="D212" s="57">
        <f>FYxx_DataDrop!F210</f>
        <v>471.6</v>
      </c>
      <c r="E212" s="58"/>
      <c r="F212" s="59">
        <f>FYxx_DataDrop!G210</f>
        <v>320811389</v>
      </c>
      <c r="G212" s="59"/>
      <c r="H212" s="59">
        <f>FYxx_DataDrop!H210</f>
        <v>680262</v>
      </c>
      <c r="I212" s="58"/>
      <c r="J212" s="58">
        <f t="shared" si="3"/>
        <v>81</v>
      </c>
      <c r="K212" s="58"/>
      <c r="L212" s="60">
        <f>FYxx_DataDrop!I210</f>
        <v>12.38388</v>
      </c>
      <c r="M212" s="53"/>
      <c r="O212" s="53"/>
      <c r="P212" s="55" t="s">
        <v>48</v>
      </c>
      <c r="Q212" s="56"/>
      <c r="R212" s="66">
        <v>411.3</v>
      </c>
      <c r="S212" s="56"/>
      <c r="T212" s="67">
        <v>187379536</v>
      </c>
      <c r="U212" s="67"/>
      <c r="V212" s="67">
        <v>455579</v>
      </c>
      <c r="W212" s="56"/>
      <c r="X212" s="68">
        <v>208</v>
      </c>
      <c r="Y212" s="56"/>
      <c r="Z212" s="69">
        <v>13.46027</v>
      </c>
    </row>
    <row r="213" spans="2:26" s="54" customFormat="1" ht="15" customHeight="1">
      <c r="B213" s="55" t="str">
        <f>FYxx_DataDrop!D211</f>
        <v>North Polk</v>
      </c>
      <c r="C213" s="56"/>
      <c r="D213" s="57">
        <f>FYxx_DataDrop!F211</f>
        <v>2191.6999999999998</v>
      </c>
      <c r="E213" s="58"/>
      <c r="F213" s="59">
        <f>FYxx_DataDrop!G211</f>
        <v>727152424</v>
      </c>
      <c r="G213" s="59"/>
      <c r="H213" s="59">
        <f>FYxx_DataDrop!H211</f>
        <v>331776</v>
      </c>
      <c r="I213" s="58"/>
      <c r="J213" s="58">
        <f t="shared" si="3"/>
        <v>295</v>
      </c>
      <c r="K213" s="58"/>
      <c r="L213" s="60">
        <f>FYxx_DataDrop!I211</f>
        <v>18.772629999999999</v>
      </c>
      <c r="M213" s="53"/>
      <c r="O213" s="53"/>
      <c r="P213" s="55" t="s">
        <v>65</v>
      </c>
      <c r="Q213" s="56"/>
      <c r="R213" s="66">
        <v>684.5</v>
      </c>
      <c r="S213" s="56"/>
      <c r="T213" s="67">
        <v>311581475</v>
      </c>
      <c r="U213" s="67"/>
      <c r="V213" s="67">
        <v>455196</v>
      </c>
      <c r="W213" s="56"/>
      <c r="X213" s="68">
        <v>209</v>
      </c>
      <c r="Y213" s="56"/>
      <c r="Z213" s="69">
        <v>17.553149999999999</v>
      </c>
    </row>
    <row r="214" spans="2:26" s="54" customFormat="1" ht="15" customHeight="1">
      <c r="B214" s="55" t="str">
        <f>FYxx_DataDrop!D212</f>
        <v>North Scott</v>
      </c>
      <c r="C214" s="56"/>
      <c r="D214" s="57">
        <f>FYxx_DataDrop!F212</f>
        <v>2991.3</v>
      </c>
      <c r="E214" s="58"/>
      <c r="F214" s="59">
        <f>FYxx_DataDrop!G212</f>
        <v>1563080725</v>
      </c>
      <c r="G214" s="59"/>
      <c r="H214" s="59">
        <f>FYxx_DataDrop!H212</f>
        <v>522542</v>
      </c>
      <c r="I214" s="58"/>
      <c r="J214" s="58">
        <f t="shared" si="3"/>
        <v>165</v>
      </c>
      <c r="K214" s="58"/>
      <c r="L214" s="60">
        <f>FYxx_DataDrop!I212</f>
        <v>11.75848</v>
      </c>
      <c r="M214" s="53"/>
      <c r="O214" s="53"/>
      <c r="P214" s="55" t="s">
        <v>160</v>
      </c>
      <c r="Q214" s="56"/>
      <c r="R214" s="66">
        <v>870.6</v>
      </c>
      <c r="S214" s="56"/>
      <c r="T214" s="67">
        <v>396005213</v>
      </c>
      <c r="U214" s="67"/>
      <c r="V214" s="67">
        <v>454865</v>
      </c>
      <c r="W214" s="56"/>
      <c r="X214" s="68">
        <v>210</v>
      </c>
      <c r="Y214" s="56"/>
      <c r="Z214" s="69">
        <v>10.03003</v>
      </c>
    </row>
    <row r="215" spans="2:26" s="54" customFormat="1" ht="15" customHeight="1">
      <c r="B215" s="55" t="str">
        <f>FYxx_DataDrop!D213</f>
        <v>North Tama</v>
      </c>
      <c r="C215" s="56"/>
      <c r="D215" s="57">
        <f>FYxx_DataDrop!F213</f>
        <v>452.1</v>
      </c>
      <c r="E215" s="58"/>
      <c r="F215" s="59">
        <f>FYxx_DataDrop!G213</f>
        <v>264205569</v>
      </c>
      <c r="G215" s="59"/>
      <c r="H215" s="59">
        <f>FYxx_DataDrop!H213</f>
        <v>584396</v>
      </c>
      <c r="I215" s="58"/>
      <c r="J215" s="58">
        <f t="shared" si="3"/>
        <v>134</v>
      </c>
      <c r="K215" s="58"/>
      <c r="L215" s="60">
        <f>FYxx_DataDrop!I213</f>
        <v>14.448700000000001</v>
      </c>
      <c r="M215" s="53"/>
      <c r="O215" s="53"/>
      <c r="P215" s="55" t="s">
        <v>132</v>
      </c>
      <c r="Q215" s="56"/>
      <c r="R215" s="66">
        <v>965.8</v>
      </c>
      <c r="S215" s="56"/>
      <c r="T215" s="67">
        <v>438076218</v>
      </c>
      <c r="U215" s="67"/>
      <c r="V215" s="67">
        <v>453589</v>
      </c>
      <c r="W215" s="56"/>
      <c r="X215" s="68">
        <v>211</v>
      </c>
      <c r="Y215" s="56"/>
      <c r="Z215" s="69">
        <v>12.20275</v>
      </c>
    </row>
    <row r="216" spans="2:26" s="54" customFormat="1" ht="15" customHeight="1">
      <c r="B216" s="55" t="str">
        <f>FYxx_DataDrop!D214</f>
        <v>North Union</v>
      </c>
      <c r="C216" s="56"/>
      <c r="D216" s="57">
        <f>FYxx_DataDrop!F214</f>
        <v>391</v>
      </c>
      <c r="E216" s="58"/>
      <c r="F216" s="59">
        <f>FYxx_DataDrop!G214</f>
        <v>419893536</v>
      </c>
      <c r="G216" s="59"/>
      <c r="H216" s="59">
        <f>FYxx_DataDrop!H214</f>
        <v>1073897</v>
      </c>
      <c r="I216" s="58"/>
      <c r="J216" s="58">
        <f t="shared" si="3"/>
        <v>15</v>
      </c>
      <c r="K216" s="58"/>
      <c r="L216" s="60">
        <f>FYxx_DataDrop!I214</f>
        <v>9.7274600000000007</v>
      </c>
      <c r="M216" s="53"/>
      <c r="O216" s="53"/>
      <c r="P216" s="55" t="s">
        <v>60</v>
      </c>
      <c r="Q216" s="56"/>
      <c r="R216" s="66">
        <v>272.60000000000002</v>
      </c>
      <c r="S216" s="56"/>
      <c r="T216" s="67">
        <v>123622466</v>
      </c>
      <c r="U216" s="67"/>
      <c r="V216" s="67">
        <v>453494</v>
      </c>
      <c r="W216" s="56"/>
      <c r="X216" s="68">
        <v>212</v>
      </c>
      <c r="Y216" s="56"/>
      <c r="Z216" s="69">
        <v>13.97907</v>
      </c>
    </row>
    <row r="217" spans="2:26" s="54" customFormat="1" ht="15" customHeight="1">
      <c r="B217" s="55" t="str">
        <f>FYxx_DataDrop!D215</f>
        <v>Northeast</v>
      </c>
      <c r="C217" s="56"/>
      <c r="D217" s="57">
        <f>FYxx_DataDrop!F215</f>
        <v>491</v>
      </c>
      <c r="E217" s="58"/>
      <c r="F217" s="59">
        <f>FYxx_DataDrop!G215</f>
        <v>264776624</v>
      </c>
      <c r="G217" s="59"/>
      <c r="H217" s="59">
        <f>FYxx_DataDrop!H215</f>
        <v>539260</v>
      </c>
      <c r="I217" s="58"/>
      <c r="J217" s="58">
        <f t="shared" si="3"/>
        <v>158</v>
      </c>
      <c r="K217" s="58"/>
      <c r="L217" s="60">
        <f>FYxx_DataDrop!I215</f>
        <v>14.81161</v>
      </c>
      <c r="M217" s="53"/>
      <c r="O217" s="53"/>
      <c r="P217" s="55" t="s">
        <v>166</v>
      </c>
      <c r="Q217" s="56"/>
      <c r="R217" s="66">
        <v>967.6</v>
      </c>
      <c r="S217" s="56"/>
      <c r="T217" s="67">
        <v>438298654</v>
      </c>
      <c r="U217" s="67"/>
      <c r="V217" s="67">
        <v>452975</v>
      </c>
      <c r="W217" s="56"/>
      <c r="X217" s="68">
        <v>213</v>
      </c>
      <c r="Y217" s="56"/>
      <c r="Z217" s="69">
        <v>15.866400000000001</v>
      </c>
    </row>
    <row r="218" spans="2:26" s="54" customFormat="1" ht="15" customHeight="1">
      <c r="B218" s="55" t="str">
        <f>FYxx_DataDrop!D216</f>
        <v>Northwood-Kensett</v>
      </c>
      <c r="C218" s="56"/>
      <c r="D218" s="57">
        <f>FYxx_DataDrop!F216</f>
        <v>489.6</v>
      </c>
      <c r="E218" s="58"/>
      <c r="F218" s="59">
        <f>FYxx_DataDrop!G216</f>
        <v>301965298</v>
      </c>
      <c r="G218" s="59"/>
      <c r="H218" s="59">
        <f>FYxx_DataDrop!H216</f>
        <v>616759</v>
      </c>
      <c r="I218" s="58"/>
      <c r="J218" s="58">
        <f t="shared" si="3"/>
        <v>117</v>
      </c>
      <c r="K218" s="58"/>
      <c r="L218" s="60">
        <f>FYxx_DataDrop!I216</f>
        <v>11.985609999999999</v>
      </c>
      <c r="M218" s="53"/>
      <c r="O218" s="53"/>
      <c r="P218" s="55" t="s">
        <v>251</v>
      </c>
      <c r="Q218" s="56"/>
      <c r="R218" s="66">
        <v>665.7</v>
      </c>
      <c r="S218" s="56"/>
      <c r="T218" s="67">
        <v>300678690</v>
      </c>
      <c r="U218" s="67"/>
      <c r="V218" s="67">
        <v>451673</v>
      </c>
      <c r="W218" s="56"/>
      <c r="X218" s="68">
        <v>214</v>
      </c>
      <c r="Y218" s="56"/>
      <c r="Z218" s="69">
        <v>12.76939</v>
      </c>
    </row>
    <row r="219" spans="2:26" s="54" customFormat="1" ht="15" customHeight="1">
      <c r="B219" s="55" t="str">
        <f>FYxx_DataDrop!D217</f>
        <v>Norwalk</v>
      </c>
      <c r="C219" s="56"/>
      <c r="D219" s="57">
        <f>FYxx_DataDrop!F217</f>
        <v>3454.2</v>
      </c>
      <c r="E219" s="58"/>
      <c r="F219" s="59">
        <f>FYxx_DataDrop!G217</f>
        <v>1128756589</v>
      </c>
      <c r="G219" s="59"/>
      <c r="H219" s="59">
        <f>FYxx_DataDrop!H217</f>
        <v>326778</v>
      </c>
      <c r="I219" s="58"/>
      <c r="J219" s="58">
        <f t="shared" si="3"/>
        <v>298</v>
      </c>
      <c r="K219" s="58"/>
      <c r="L219" s="60">
        <f>FYxx_DataDrop!I217</f>
        <v>17.618010000000002</v>
      </c>
      <c r="M219" s="53"/>
      <c r="O219" s="53"/>
      <c r="P219" s="55" t="s">
        <v>289</v>
      </c>
      <c r="Q219" s="56"/>
      <c r="R219" s="66">
        <v>302.60000000000002</v>
      </c>
      <c r="S219" s="56"/>
      <c r="T219" s="67">
        <v>135753391</v>
      </c>
      <c r="U219" s="67"/>
      <c r="V219" s="67">
        <v>448623</v>
      </c>
      <c r="W219" s="56"/>
      <c r="X219" s="68">
        <v>215</v>
      </c>
      <c r="Y219" s="56"/>
      <c r="Z219" s="69">
        <v>13.234249999999999</v>
      </c>
    </row>
    <row r="220" spans="2:26" s="54" customFormat="1" ht="15" customHeight="1">
      <c r="B220" s="55" t="str">
        <f>FYxx_DataDrop!D218</f>
        <v>OABCIG</v>
      </c>
      <c r="C220" s="56"/>
      <c r="D220" s="57">
        <f>FYxx_DataDrop!F218</f>
        <v>907</v>
      </c>
      <c r="E220" s="58"/>
      <c r="F220" s="59">
        <f>FYxx_DataDrop!G218</f>
        <v>590016844</v>
      </c>
      <c r="G220" s="59"/>
      <c r="H220" s="59">
        <f>FYxx_DataDrop!H218</f>
        <v>650515</v>
      </c>
      <c r="I220" s="58"/>
      <c r="J220" s="58">
        <f t="shared" si="3"/>
        <v>99</v>
      </c>
      <c r="K220" s="58"/>
      <c r="L220" s="60">
        <f>FYxx_DataDrop!I218</f>
        <v>13.306340000000001</v>
      </c>
      <c r="M220" s="53"/>
      <c r="O220" s="53"/>
      <c r="P220" s="55" t="s">
        <v>225</v>
      </c>
      <c r="Q220" s="56"/>
      <c r="R220" s="66">
        <v>1060.0999999999999</v>
      </c>
      <c r="S220" s="56"/>
      <c r="T220" s="67">
        <v>475422941</v>
      </c>
      <c r="U220" s="67"/>
      <c r="V220" s="67">
        <v>448470</v>
      </c>
      <c r="W220" s="56"/>
      <c r="X220" s="68">
        <v>216</v>
      </c>
      <c r="Y220" s="56"/>
      <c r="Z220" s="69">
        <v>14.563190000000001</v>
      </c>
    </row>
    <row r="221" spans="2:26" s="54" customFormat="1" ht="15" customHeight="1">
      <c r="B221" s="55" t="str">
        <f>FYxx_DataDrop!D219</f>
        <v>Oelwein</v>
      </c>
      <c r="C221" s="56"/>
      <c r="D221" s="57">
        <f>FYxx_DataDrop!F219</f>
        <v>1269.8</v>
      </c>
      <c r="E221" s="58"/>
      <c r="F221" s="59">
        <f>FYxx_DataDrop!G219</f>
        <v>380954402</v>
      </c>
      <c r="G221" s="59"/>
      <c r="H221" s="59">
        <f>FYxx_DataDrop!H219</f>
        <v>300011</v>
      </c>
      <c r="I221" s="58"/>
      <c r="J221" s="58">
        <f t="shared" si="3"/>
        <v>308</v>
      </c>
      <c r="K221" s="58"/>
      <c r="L221" s="60">
        <f>FYxx_DataDrop!I219</f>
        <v>13.11609</v>
      </c>
      <c r="M221" s="53"/>
      <c r="O221" s="53"/>
      <c r="P221" s="55" t="s">
        <v>159</v>
      </c>
      <c r="Q221" s="56"/>
      <c r="R221" s="66">
        <v>3280.2</v>
      </c>
      <c r="S221" s="56"/>
      <c r="T221" s="67">
        <v>1460523539</v>
      </c>
      <c r="U221" s="67"/>
      <c r="V221" s="67">
        <v>445254</v>
      </c>
      <c r="W221" s="56"/>
      <c r="X221" s="68">
        <v>217</v>
      </c>
      <c r="Y221" s="56"/>
      <c r="Z221" s="69">
        <v>12.68549</v>
      </c>
    </row>
    <row r="222" spans="2:26" s="54" customFormat="1" ht="15" customHeight="1">
      <c r="B222" s="55" t="str">
        <f>FYxx_DataDrop!D220</f>
        <v>Ogden</v>
      </c>
      <c r="C222" s="56"/>
      <c r="D222" s="57">
        <f>FYxx_DataDrop!F220</f>
        <v>551</v>
      </c>
      <c r="E222" s="58"/>
      <c r="F222" s="59">
        <f>FYxx_DataDrop!G220</f>
        <v>404073223</v>
      </c>
      <c r="G222" s="59"/>
      <c r="H222" s="59">
        <f>FYxx_DataDrop!H220</f>
        <v>733345</v>
      </c>
      <c r="I222" s="58"/>
      <c r="J222" s="58">
        <f t="shared" si="3"/>
        <v>66</v>
      </c>
      <c r="K222" s="58"/>
      <c r="L222" s="60">
        <f>FYxx_DataDrop!I220</f>
        <v>13.41757</v>
      </c>
      <c r="M222" s="53"/>
      <c r="O222" s="53"/>
      <c r="P222" s="55" t="s">
        <v>232</v>
      </c>
      <c r="Q222" s="56"/>
      <c r="R222" s="66">
        <v>1427.7</v>
      </c>
      <c r="S222" s="56"/>
      <c r="T222" s="67">
        <v>634961631</v>
      </c>
      <c r="U222" s="67"/>
      <c r="V222" s="67">
        <v>444744</v>
      </c>
      <c r="W222" s="56"/>
      <c r="X222" s="68">
        <v>218</v>
      </c>
      <c r="Y222" s="56"/>
      <c r="Z222" s="69">
        <v>16.201789999999999</v>
      </c>
    </row>
    <row r="223" spans="2:26" s="54" customFormat="1" ht="15" customHeight="1">
      <c r="B223" s="55" t="str">
        <f>FYxx_DataDrop!D221</f>
        <v>Okoboji</v>
      </c>
      <c r="C223" s="56"/>
      <c r="D223" s="57">
        <f>FYxx_DataDrop!F221</f>
        <v>1015.4</v>
      </c>
      <c r="E223" s="58"/>
      <c r="F223" s="59">
        <f>FYxx_DataDrop!G221</f>
        <v>2003584861</v>
      </c>
      <c r="G223" s="59"/>
      <c r="H223" s="59">
        <f>FYxx_DataDrop!H221</f>
        <v>1973198</v>
      </c>
      <c r="I223" s="58"/>
      <c r="J223" s="58">
        <f t="shared" si="3"/>
        <v>1</v>
      </c>
      <c r="K223" s="58"/>
      <c r="L223" s="60">
        <f>FYxx_DataDrop!I221</f>
        <v>9.24986</v>
      </c>
      <c r="M223" s="53"/>
      <c r="O223" s="53"/>
      <c r="P223" s="55" t="s">
        <v>352</v>
      </c>
      <c r="Q223" s="56"/>
      <c r="R223" s="66">
        <v>1460.4</v>
      </c>
      <c r="S223" s="56"/>
      <c r="T223" s="67">
        <v>649489936</v>
      </c>
      <c r="U223" s="67"/>
      <c r="V223" s="67">
        <v>444734</v>
      </c>
      <c r="W223" s="56"/>
      <c r="X223" s="68">
        <v>219</v>
      </c>
      <c r="Y223" s="56"/>
      <c r="Z223" s="69">
        <v>15.9224</v>
      </c>
    </row>
    <row r="224" spans="2:26" s="54" customFormat="1" ht="15" customHeight="1">
      <c r="B224" s="55" t="str">
        <f>FYxx_DataDrop!D222</f>
        <v>Olin</v>
      </c>
      <c r="C224" s="56"/>
      <c r="D224" s="57">
        <f>FYxx_DataDrop!F222</f>
        <v>193.9</v>
      </c>
      <c r="E224" s="58"/>
      <c r="F224" s="59">
        <f>FYxx_DataDrop!G222</f>
        <v>125779449</v>
      </c>
      <c r="G224" s="59"/>
      <c r="H224" s="59">
        <f>FYxx_DataDrop!H222</f>
        <v>648682</v>
      </c>
      <c r="I224" s="58"/>
      <c r="J224" s="58">
        <f t="shared" si="3"/>
        <v>101</v>
      </c>
      <c r="K224" s="58"/>
      <c r="L224" s="60">
        <f>FYxx_DataDrop!I222</f>
        <v>9.8367799999999992</v>
      </c>
      <c r="M224" s="53"/>
      <c r="O224" s="53"/>
      <c r="P224" s="55" t="s">
        <v>21</v>
      </c>
      <c r="Q224" s="56"/>
      <c r="R224" s="66">
        <v>794.2</v>
      </c>
      <c r="S224" s="56"/>
      <c r="T224" s="67">
        <v>353181749</v>
      </c>
      <c r="U224" s="67"/>
      <c r="V224" s="67">
        <v>444701</v>
      </c>
      <c r="W224" s="56"/>
      <c r="X224" s="68">
        <v>220</v>
      </c>
      <c r="Y224" s="56"/>
      <c r="Z224" s="69">
        <v>11.786009999999999</v>
      </c>
    </row>
    <row r="225" spans="2:26" s="54" customFormat="1" ht="15" customHeight="1">
      <c r="B225" s="55" t="str">
        <f>FYxx_DataDrop!D223</f>
        <v>Orient-Macksburg</v>
      </c>
      <c r="C225" s="56"/>
      <c r="D225" s="57">
        <f>FYxx_DataDrop!F223</f>
        <v>137</v>
      </c>
      <c r="E225" s="58"/>
      <c r="F225" s="59">
        <f>FYxx_DataDrop!G223</f>
        <v>221124083</v>
      </c>
      <c r="G225" s="59"/>
      <c r="H225" s="59">
        <f>FYxx_DataDrop!H223</f>
        <v>1614044</v>
      </c>
      <c r="I225" s="58"/>
      <c r="J225" s="58">
        <f t="shared" si="3"/>
        <v>2</v>
      </c>
      <c r="K225" s="58"/>
      <c r="L225" s="60">
        <f>FYxx_DataDrop!I223</f>
        <v>10.517390000000001</v>
      </c>
      <c r="M225" s="53"/>
      <c r="O225" s="53"/>
      <c r="P225" s="55" t="s">
        <v>81</v>
      </c>
      <c r="Q225" s="56"/>
      <c r="R225" s="66">
        <v>9862.9</v>
      </c>
      <c r="S225" s="56"/>
      <c r="T225" s="67">
        <v>4383035339</v>
      </c>
      <c r="U225" s="67"/>
      <c r="V225" s="67">
        <v>444396</v>
      </c>
      <c r="W225" s="56"/>
      <c r="X225" s="68">
        <v>221</v>
      </c>
      <c r="Y225" s="56"/>
      <c r="Z225" s="69">
        <v>13.034380000000001</v>
      </c>
    </row>
    <row r="226" spans="2:26" s="54" customFormat="1" ht="15" customHeight="1">
      <c r="B226" s="55" t="str">
        <f>FYxx_DataDrop!D224</f>
        <v>Osage</v>
      </c>
      <c r="C226" s="56"/>
      <c r="D226" s="57">
        <f>FYxx_DataDrop!F224</f>
        <v>878.4</v>
      </c>
      <c r="E226" s="58"/>
      <c r="F226" s="59">
        <f>FYxx_DataDrop!G224</f>
        <v>441890018</v>
      </c>
      <c r="G226" s="59"/>
      <c r="H226" s="59">
        <f>FYxx_DataDrop!H224</f>
        <v>503062</v>
      </c>
      <c r="I226" s="58"/>
      <c r="J226" s="58">
        <f t="shared" si="3"/>
        <v>177</v>
      </c>
      <c r="K226" s="58"/>
      <c r="L226" s="60">
        <f>FYxx_DataDrop!I224</f>
        <v>12.173870000000001</v>
      </c>
      <c r="M226" s="53"/>
      <c r="O226" s="53"/>
      <c r="P226" s="55" t="s">
        <v>114</v>
      </c>
      <c r="Q226" s="56"/>
      <c r="R226" s="66">
        <v>681</v>
      </c>
      <c r="S226" s="56"/>
      <c r="T226" s="67">
        <v>302528306</v>
      </c>
      <c r="U226" s="67"/>
      <c r="V226" s="67">
        <v>444241</v>
      </c>
      <c r="W226" s="56"/>
      <c r="X226" s="68">
        <v>222</v>
      </c>
      <c r="Y226" s="56"/>
      <c r="Z226" s="69">
        <v>14.79416</v>
      </c>
    </row>
    <row r="227" spans="2:26" s="54" customFormat="1" ht="15" customHeight="1">
      <c r="B227" s="55" t="str">
        <f>FYxx_DataDrop!D225</f>
        <v>Oskaloosa</v>
      </c>
      <c r="C227" s="56"/>
      <c r="D227" s="57">
        <f>FYxx_DataDrop!F225</f>
        <v>2196</v>
      </c>
      <c r="E227" s="58"/>
      <c r="F227" s="59">
        <f>FYxx_DataDrop!G225</f>
        <v>768541351</v>
      </c>
      <c r="G227" s="59"/>
      <c r="H227" s="59">
        <f>FYxx_DataDrop!H225</f>
        <v>349973</v>
      </c>
      <c r="I227" s="58"/>
      <c r="J227" s="58">
        <f t="shared" si="3"/>
        <v>287</v>
      </c>
      <c r="K227" s="58"/>
      <c r="L227" s="60">
        <f>FYxx_DataDrop!I225</f>
        <v>13.89977</v>
      </c>
      <c r="M227" s="53"/>
      <c r="O227" s="53"/>
      <c r="P227" s="55" t="s">
        <v>135</v>
      </c>
      <c r="Q227" s="56"/>
      <c r="R227" s="66">
        <v>6737.5</v>
      </c>
      <c r="S227" s="56"/>
      <c r="T227" s="67">
        <v>2987454930</v>
      </c>
      <c r="U227" s="67"/>
      <c r="V227" s="67">
        <v>443407</v>
      </c>
      <c r="W227" s="56"/>
      <c r="X227" s="68">
        <v>223</v>
      </c>
      <c r="Y227" s="56"/>
      <c r="Z227" s="69">
        <v>14.91717</v>
      </c>
    </row>
    <row r="228" spans="2:26" s="54" customFormat="1" ht="15" customHeight="1">
      <c r="B228" s="55" t="str">
        <f>FYxx_DataDrop!D226</f>
        <v>Ottumwa</v>
      </c>
      <c r="C228" s="56"/>
      <c r="D228" s="57">
        <f>FYxx_DataDrop!F226</f>
        <v>5124.3</v>
      </c>
      <c r="E228" s="58"/>
      <c r="F228" s="59">
        <f>FYxx_DataDrop!G226</f>
        <v>976852832</v>
      </c>
      <c r="G228" s="59"/>
      <c r="H228" s="59">
        <f>FYxx_DataDrop!H226</f>
        <v>190631</v>
      </c>
      <c r="I228" s="58"/>
      <c r="J228" s="58">
        <f t="shared" si="3"/>
        <v>325</v>
      </c>
      <c r="K228" s="58"/>
      <c r="L228" s="60">
        <f>FYxx_DataDrop!I226</f>
        <v>14.66</v>
      </c>
      <c r="M228" s="53"/>
      <c r="O228" s="53"/>
      <c r="P228" s="55" t="s">
        <v>85</v>
      </c>
      <c r="Q228" s="56"/>
      <c r="R228" s="66">
        <v>573.79999999999995</v>
      </c>
      <c r="S228" s="56"/>
      <c r="T228" s="67">
        <v>254304907</v>
      </c>
      <c r="U228" s="67"/>
      <c r="V228" s="67">
        <v>443194</v>
      </c>
      <c r="W228" s="56"/>
      <c r="X228" s="68">
        <v>224</v>
      </c>
      <c r="Y228" s="56"/>
      <c r="Z228" s="69">
        <v>12.939870000000001</v>
      </c>
    </row>
    <row r="229" spans="2:26" s="54" customFormat="1" ht="15" customHeight="1">
      <c r="B229" s="55" t="str">
        <f>FYxx_DataDrop!D227</f>
        <v>Panorama</v>
      </c>
      <c r="C229" s="56"/>
      <c r="D229" s="57">
        <f>FYxx_DataDrop!F227</f>
        <v>643.5</v>
      </c>
      <c r="E229" s="58"/>
      <c r="F229" s="59">
        <f>FYxx_DataDrop!G227</f>
        <v>539426949</v>
      </c>
      <c r="G229" s="59"/>
      <c r="H229" s="59">
        <f>FYxx_DataDrop!H227</f>
        <v>838270</v>
      </c>
      <c r="I229" s="58"/>
      <c r="J229" s="58">
        <f t="shared" si="3"/>
        <v>34</v>
      </c>
      <c r="K229" s="58"/>
      <c r="L229" s="60">
        <f>FYxx_DataDrop!I227</f>
        <v>10.50521</v>
      </c>
      <c r="M229" s="53"/>
      <c r="O229" s="53"/>
      <c r="P229" s="55" t="s">
        <v>108</v>
      </c>
      <c r="Q229" s="56"/>
      <c r="R229" s="66">
        <v>1864.1</v>
      </c>
      <c r="S229" s="56"/>
      <c r="T229" s="67">
        <v>823485547</v>
      </c>
      <c r="U229" s="67"/>
      <c r="V229" s="67">
        <v>441760</v>
      </c>
      <c r="W229" s="56"/>
      <c r="X229" s="68">
        <v>225</v>
      </c>
      <c r="Y229" s="56"/>
      <c r="Z229" s="69">
        <v>13.23902</v>
      </c>
    </row>
    <row r="230" spans="2:26" s="54" customFormat="1" ht="15" customHeight="1">
      <c r="B230" s="55" t="str">
        <f>FYxx_DataDrop!D228</f>
        <v>Paton-Churdan</v>
      </c>
      <c r="C230" s="56"/>
      <c r="D230" s="57">
        <f>FYxx_DataDrop!F228</f>
        <v>188</v>
      </c>
      <c r="E230" s="58"/>
      <c r="F230" s="59">
        <f>FYxx_DataDrop!G228</f>
        <v>161243239</v>
      </c>
      <c r="G230" s="59"/>
      <c r="H230" s="59">
        <f>FYxx_DataDrop!H228</f>
        <v>857677</v>
      </c>
      <c r="I230" s="58"/>
      <c r="J230" s="58">
        <f t="shared" si="3"/>
        <v>29</v>
      </c>
      <c r="K230" s="58"/>
      <c r="L230" s="60">
        <f>FYxx_DataDrop!I228</f>
        <v>11.94159</v>
      </c>
      <c r="M230" s="53"/>
      <c r="O230" s="53"/>
      <c r="P230" s="55" t="s">
        <v>112</v>
      </c>
      <c r="Q230" s="56"/>
      <c r="R230" s="66">
        <v>1502.2</v>
      </c>
      <c r="S230" s="56"/>
      <c r="T230" s="67">
        <v>661733141</v>
      </c>
      <c r="U230" s="67"/>
      <c r="V230" s="67">
        <v>440509</v>
      </c>
      <c r="W230" s="56"/>
      <c r="X230" s="68">
        <v>226</v>
      </c>
      <c r="Y230" s="56"/>
      <c r="Z230" s="69">
        <v>13.495150000000001</v>
      </c>
    </row>
    <row r="231" spans="2:26" s="54" customFormat="1" ht="15" customHeight="1">
      <c r="B231" s="55" t="str">
        <f>FYxx_DataDrop!D229</f>
        <v>PCM</v>
      </c>
      <c r="C231" s="56"/>
      <c r="D231" s="57">
        <f>FYxx_DataDrop!F229</f>
        <v>990.1</v>
      </c>
      <c r="E231" s="58"/>
      <c r="F231" s="59">
        <f>FYxx_DataDrop!G229</f>
        <v>401241128</v>
      </c>
      <c r="G231" s="59"/>
      <c r="H231" s="59">
        <f>FYxx_DataDrop!H229</f>
        <v>405253</v>
      </c>
      <c r="I231" s="58"/>
      <c r="J231" s="58">
        <f t="shared" si="3"/>
        <v>257</v>
      </c>
      <c r="K231" s="58"/>
      <c r="L231" s="60">
        <f>FYxx_DataDrop!I229</f>
        <v>14.5624</v>
      </c>
      <c r="M231" s="53"/>
      <c r="O231" s="53"/>
      <c r="P231" s="55" t="s">
        <v>287</v>
      </c>
      <c r="Q231" s="56"/>
      <c r="R231" s="66">
        <v>1104.5</v>
      </c>
      <c r="S231" s="56"/>
      <c r="T231" s="67">
        <v>485351048</v>
      </c>
      <c r="U231" s="67"/>
      <c r="V231" s="67">
        <v>439431</v>
      </c>
      <c r="W231" s="56"/>
      <c r="X231" s="68">
        <v>227</v>
      </c>
      <c r="Y231" s="56"/>
      <c r="Z231" s="69">
        <v>14.114420000000001</v>
      </c>
    </row>
    <row r="232" spans="2:26" s="54" customFormat="1" ht="15" customHeight="1">
      <c r="B232" s="55" t="str">
        <f>FYxx_DataDrop!D230</f>
        <v>Pekin</v>
      </c>
      <c r="C232" s="56"/>
      <c r="D232" s="57">
        <f>FYxx_DataDrop!F230</f>
        <v>527.20000000000005</v>
      </c>
      <c r="E232" s="58"/>
      <c r="F232" s="59">
        <f>FYxx_DataDrop!G230</f>
        <v>355249366</v>
      </c>
      <c r="G232" s="59"/>
      <c r="H232" s="59">
        <f>FYxx_DataDrop!H230</f>
        <v>673842</v>
      </c>
      <c r="I232" s="58"/>
      <c r="J232" s="58">
        <f t="shared" si="3"/>
        <v>84</v>
      </c>
      <c r="K232" s="58"/>
      <c r="L232" s="60">
        <f>FYxx_DataDrop!I230</f>
        <v>12.926920000000001</v>
      </c>
      <c r="M232" s="53"/>
      <c r="O232" s="53"/>
      <c r="P232" s="55" t="s">
        <v>44</v>
      </c>
      <c r="Q232" s="56"/>
      <c r="R232" s="66">
        <v>5464.8</v>
      </c>
      <c r="S232" s="56"/>
      <c r="T232" s="67">
        <v>2398850007</v>
      </c>
      <c r="U232" s="67"/>
      <c r="V232" s="67">
        <v>438964</v>
      </c>
      <c r="W232" s="56"/>
      <c r="X232" s="68">
        <v>228</v>
      </c>
      <c r="Y232" s="56"/>
      <c r="Z232" s="69">
        <v>14.5275</v>
      </c>
    </row>
    <row r="233" spans="2:26" s="54" customFormat="1" ht="15" customHeight="1">
      <c r="B233" s="55" t="str">
        <f>FYxx_DataDrop!D231</f>
        <v>Pella</v>
      </c>
      <c r="C233" s="56"/>
      <c r="D233" s="57">
        <f>FYxx_DataDrop!F231</f>
        <v>2135.6999999999998</v>
      </c>
      <c r="E233" s="58"/>
      <c r="F233" s="59">
        <f>FYxx_DataDrop!G231</f>
        <v>1170930958</v>
      </c>
      <c r="G233" s="59"/>
      <c r="H233" s="59">
        <f>FYxx_DataDrop!H231</f>
        <v>548266</v>
      </c>
      <c r="I233" s="58"/>
      <c r="J233" s="58">
        <f t="shared" si="3"/>
        <v>152</v>
      </c>
      <c r="K233" s="58"/>
      <c r="L233" s="60">
        <f>FYxx_DataDrop!I231</f>
        <v>14.963430000000001</v>
      </c>
      <c r="M233" s="53"/>
      <c r="O233" s="53"/>
      <c r="P233" s="55" t="s">
        <v>75</v>
      </c>
      <c r="Q233" s="56"/>
      <c r="R233" s="66">
        <v>1079.2</v>
      </c>
      <c r="S233" s="56"/>
      <c r="T233" s="67">
        <v>472242947</v>
      </c>
      <c r="U233" s="67"/>
      <c r="V233" s="67">
        <v>437586</v>
      </c>
      <c r="W233" s="56"/>
      <c r="X233" s="68">
        <v>229</v>
      </c>
      <c r="Y233" s="56"/>
      <c r="Z233" s="69">
        <v>14.5822</v>
      </c>
    </row>
    <row r="234" spans="2:26" s="54" customFormat="1" ht="15" customHeight="1">
      <c r="B234" s="55" t="str">
        <f>FYxx_DataDrop!D232</f>
        <v>Perry</v>
      </c>
      <c r="C234" s="56"/>
      <c r="D234" s="57">
        <f>FYxx_DataDrop!F232</f>
        <v>1809.4</v>
      </c>
      <c r="E234" s="58"/>
      <c r="F234" s="59">
        <f>FYxx_DataDrop!G232</f>
        <v>449056485</v>
      </c>
      <c r="G234" s="59"/>
      <c r="H234" s="59">
        <f>FYxx_DataDrop!H232</f>
        <v>248180</v>
      </c>
      <c r="I234" s="58"/>
      <c r="J234" s="58">
        <f t="shared" si="3"/>
        <v>320</v>
      </c>
      <c r="K234" s="58"/>
      <c r="L234" s="60">
        <f>FYxx_DataDrop!I232</f>
        <v>18.588789999999999</v>
      </c>
      <c r="M234" s="53"/>
      <c r="O234" s="53"/>
      <c r="P234" s="55" t="s">
        <v>290</v>
      </c>
      <c r="Q234" s="56"/>
      <c r="R234" s="66">
        <v>1645.8</v>
      </c>
      <c r="S234" s="56"/>
      <c r="T234" s="67">
        <v>719307030</v>
      </c>
      <c r="U234" s="67"/>
      <c r="V234" s="67">
        <v>437056</v>
      </c>
      <c r="W234" s="56"/>
      <c r="X234" s="68">
        <v>230</v>
      </c>
      <c r="Y234" s="56"/>
      <c r="Z234" s="69">
        <v>15.65</v>
      </c>
    </row>
    <row r="235" spans="2:26" s="54" customFormat="1" ht="15" customHeight="1">
      <c r="B235" s="55" t="str">
        <f>FYxx_DataDrop!D233</f>
        <v>Pleasant Valley</v>
      </c>
      <c r="C235" s="56"/>
      <c r="D235" s="57">
        <f>FYxx_DataDrop!F233</f>
        <v>5497.5</v>
      </c>
      <c r="E235" s="58"/>
      <c r="F235" s="59">
        <f>FYxx_DataDrop!G233</f>
        <v>2273795302</v>
      </c>
      <c r="G235" s="59"/>
      <c r="H235" s="59">
        <f>FYxx_DataDrop!H233</f>
        <v>413605</v>
      </c>
      <c r="I235" s="58"/>
      <c r="J235" s="58">
        <f t="shared" si="3"/>
        <v>246</v>
      </c>
      <c r="K235" s="58"/>
      <c r="L235" s="60">
        <f>FYxx_DataDrop!I233</f>
        <v>12.193199999999999</v>
      </c>
      <c r="M235" s="53"/>
      <c r="O235" s="53"/>
      <c r="P235" s="55" t="s">
        <v>117</v>
      </c>
      <c r="Q235" s="56"/>
      <c r="R235" s="66">
        <v>1087.8</v>
      </c>
      <c r="S235" s="56"/>
      <c r="T235" s="67">
        <v>474328468</v>
      </c>
      <c r="U235" s="67"/>
      <c r="V235" s="67">
        <v>436044</v>
      </c>
      <c r="W235" s="56"/>
      <c r="X235" s="68">
        <v>231</v>
      </c>
      <c r="Y235" s="56"/>
      <c r="Z235" s="69">
        <v>12.00625</v>
      </c>
    </row>
    <row r="236" spans="2:26" s="54" customFormat="1" ht="15" customHeight="1">
      <c r="B236" s="55" t="str">
        <f>FYxx_DataDrop!D234</f>
        <v>Pleasantville</v>
      </c>
      <c r="C236" s="56"/>
      <c r="D236" s="57">
        <f>FYxx_DataDrop!F234</f>
        <v>699.9</v>
      </c>
      <c r="E236" s="58"/>
      <c r="F236" s="59">
        <f>FYxx_DataDrop!G234</f>
        <v>231141959</v>
      </c>
      <c r="G236" s="59"/>
      <c r="H236" s="59">
        <f>FYxx_DataDrop!H234</f>
        <v>330250</v>
      </c>
      <c r="I236" s="58"/>
      <c r="J236" s="58">
        <f t="shared" si="3"/>
        <v>297</v>
      </c>
      <c r="K236" s="58"/>
      <c r="L236" s="60">
        <f>FYxx_DataDrop!I234</f>
        <v>14.500529999999999</v>
      </c>
      <c r="M236" s="53"/>
      <c r="O236" s="53"/>
      <c r="P236" s="55" t="s">
        <v>149</v>
      </c>
      <c r="Q236" s="56"/>
      <c r="R236" s="66">
        <v>586</v>
      </c>
      <c r="S236" s="56"/>
      <c r="T236" s="67">
        <v>255250503</v>
      </c>
      <c r="U236" s="67"/>
      <c r="V236" s="67">
        <v>435581</v>
      </c>
      <c r="W236" s="56"/>
      <c r="X236" s="68">
        <v>232</v>
      </c>
      <c r="Y236" s="56"/>
      <c r="Z236" s="69">
        <v>12.938700000000001</v>
      </c>
    </row>
    <row r="237" spans="2:26" s="54" customFormat="1" ht="15" customHeight="1">
      <c r="B237" s="55" t="str">
        <f>FYxx_DataDrop!D235</f>
        <v>Pocahontas Area</v>
      </c>
      <c r="C237" s="56"/>
      <c r="D237" s="57">
        <f>FYxx_DataDrop!F235</f>
        <v>659.8</v>
      </c>
      <c r="E237" s="58"/>
      <c r="F237" s="59">
        <f>FYxx_DataDrop!G235</f>
        <v>730211074</v>
      </c>
      <c r="G237" s="59"/>
      <c r="H237" s="59">
        <f>FYxx_DataDrop!H235</f>
        <v>1106716</v>
      </c>
      <c r="I237" s="58"/>
      <c r="J237" s="58">
        <f t="shared" si="3"/>
        <v>11</v>
      </c>
      <c r="K237" s="58"/>
      <c r="L237" s="60">
        <f>FYxx_DataDrop!I235</f>
        <v>8.9398999999999997</v>
      </c>
      <c r="M237" s="53"/>
      <c r="O237" s="53"/>
      <c r="P237" s="55" t="s">
        <v>90</v>
      </c>
      <c r="Q237" s="56"/>
      <c r="R237" s="66">
        <v>449</v>
      </c>
      <c r="S237" s="56"/>
      <c r="T237" s="67">
        <v>193315826</v>
      </c>
      <c r="U237" s="67"/>
      <c r="V237" s="67">
        <v>430547</v>
      </c>
      <c r="W237" s="56"/>
      <c r="X237" s="68">
        <v>233</v>
      </c>
      <c r="Y237" s="56"/>
      <c r="Z237" s="69">
        <v>16.303550000000001</v>
      </c>
    </row>
    <row r="238" spans="2:26" s="54" customFormat="1" ht="15" customHeight="1">
      <c r="B238" s="55" t="str">
        <f>FYxx_DataDrop!D236</f>
        <v>Postville</v>
      </c>
      <c r="C238" s="56"/>
      <c r="D238" s="57">
        <f>FYxx_DataDrop!F236</f>
        <v>738.5</v>
      </c>
      <c r="E238" s="58"/>
      <c r="F238" s="59">
        <f>FYxx_DataDrop!G236</f>
        <v>214773909</v>
      </c>
      <c r="G238" s="59"/>
      <c r="H238" s="59">
        <f>FYxx_DataDrop!H236</f>
        <v>290825</v>
      </c>
      <c r="I238" s="58"/>
      <c r="J238" s="58">
        <f t="shared" si="3"/>
        <v>310</v>
      </c>
      <c r="K238" s="58"/>
      <c r="L238" s="60">
        <f>FYxx_DataDrop!I236</f>
        <v>13.22744</v>
      </c>
      <c r="M238" s="53"/>
      <c r="O238" s="53"/>
      <c r="P238" s="55" t="s">
        <v>72</v>
      </c>
      <c r="Q238" s="56"/>
      <c r="R238" s="66">
        <v>3446.3</v>
      </c>
      <c r="S238" s="56"/>
      <c r="T238" s="67">
        <v>1482102093</v>
      </c>
      <c r="U238" s="67"/>
      <c r="V238" s="67">
        <v>430056</v>
      </c>
      <c r="W238" s="56"/>
      <c r="X238" s="68">
        <v>234</v>
      </c>
      <c r="Y238" s="56"/>
      <c r="Z238" s="69">
        <v>18.150130000000001</v>
      </c>
    </row>
    <row r="239" spans="2:26" s="54" customFormat="1" ht="15" customHeight="1">
      <c r="B239" s="55" t="str">
        <f>FYxx_DataDrop!D237</f>
        <v>Red Oak</v>
      </c>
      <c r="C239" s="56"/>
      <c r="D239" s="57">
        <f>FYxx_DataDrop!F237</f>
        <v>972.9</v>
      </c>
      <c r="E239" s="58"/>
      <c r="F239" s="59">
        <f>FYxx_DataDrop!G237</f>
        <v>459066864</v>
      </c>
      <c r="G239" s="59"/>
      <c r="H239" s="59">
        <f>FYxx_DataDrop!H237</f>
        <v>471854</v>
      </c>
      <c r="I239" s="58"/>
      <c r="J239" s="58">
        <f t="shared" si="3"/>
        <v>201</v>
      </c>
      <c r="K239" s="58"/>
      <c r="L239" s="60">
        <f>FYxx_DataDrop!I237</f>
        <v>15.42009</v>
      </c>
      <c r="M239" s="53"/>
      <c r="O239" s="53"/>
      <c r="P239" s="55" t="s">
        <v>177</v>
      </c>
      <c r="Q239" s="56"/>
      <c r="R239" s="66">
        <v>1398.9</v>
      </c>
      <c r="S239" s="56"/>
      <c r="T239" s="67">
        <v>601595862</v>
      </c>
      <c r="U239" s="67"/>
      <c r="V239" s="67">
        <v>430049</v>
      </c>
      <c r="W239" s="56"/>
      <c r="X239" s="68">
        <v>235</v>
      </c>
      <c r="Y239" s="56"/>
      <c r="Z239" s="69">
        <v>13.948169999999999</v>
      </c>
    </row>
    <row r="240" spans="2:26" s="54" customFormat="1" ht="15" customHeight="1">
      <c r="B240" s="55" t="str">
        <f>FYxx_DataDrop!D238</f>
        <v>Remsen-Union</v>
      </c>
      <c r="C240" s="56"/>
      <c r="D240" s="57">
        <f>FYxx_DataDrop!F238</f>
        <v>331.1</v>
      </c>
      <c r="E240" s="58"/>
      <c r="F240" s="59">
        <f>FYxx_DataDrop!G238</f>
        <v>370789417</v>
      </c>
      <c r="G240" s="59"/>
      <c r="H240" s="59">
        <f>FYxx_DataDrop!H238</f>
        <v>1119871</v>
      </c>
      <c r="I240" s="58"/>
      <c r="J240" s="58">
        <f t="shared" si="3"/>
        <v>10</v>
      </c>
      <c r="K240" s="58"/>
      <c r="L240" s="60">
        <f>FYxx_DataDrop!I238</f>
        <v>8.23386</v>
      </c>
      <c r="M240" s="53"/>
      <c r="O240" s="53"/>
      <c r="P240" s="55" t="s">
        <v>253</v>
      </c>
      <c r="Q240" s="56"/>
      <c r="R240" s="66">
        <v>383</v>
      </c>
      <c r="S240" s="56"/>
      <c r="T240" s="67">
        <v>164018670</v>
      </c>
      <c r="U240" s="67"/>
      <c r="V240" s="67">
        <v>428247</v>
      </c>
      <c r="W240" s="56"/>
      <c r="X240" s="68">
        <v>236</v>
      </c>
      <c r="Y240" s="56"/>
      <c r="Z240" s="69">
        <v>15.65264</v>
      </c>
    </row>
    <row r="241" spans="2:26" s="54" customFormat="1" ht="15" customHeight="1">
      <c r="B241" s="55" t="str">
        <f>FYxx_DataDrop!D239</f>
        <v>Riceville</v>
      </c>
      <c r="C241" s="56"/>
      <c r="D241" s="57">
        <f>FYxx_DataDrop!F239</f>
        <v>354.1</v>
      </c>
      <c r="E241" s="58"/>
      <c r="F241" s="59">
        <f>FYxx_DataDrop!G239</f>
        <v>328323652</v>
      </c>
      <c r="G241" s="59"/>
      <c r="H241" s="59">
        <f>FYxx_DataDrop!H239</f>
        <v>927206</v>
      </c>
      <c r="I241" s="58"/>
      <c r="J241" s="58">
        <f t="shared" si="3"/>
        <v>23</v>
      </c>
      <c r="K241" s="58"/>
      <c r="L241" s="60">
        <f>FYxx_DataDrop!I239</f>
        <v>9.0581600000000009</v>
      </c>
      <c r="M241" s="53"/>
      <c r="O241" s="53"/>
      <c r="P241" s="55" t="s">
        <v>169</v>
      </c>
      <c r="Q241" s="56"/>
      <c r="R241" s="66">
        <v>191</v>
      </c>
      <c r="S241" s="56"/>
      <c r="T241" s="67">
        <v>81407661</v>
      </c>
      <c r="U241" s="67"/>
      <c r="V241" s="67">
        <v>426218</v>
      </c>
      <c r="W241" s="56"/>
      <c r="X241" s="68">
        <v>237</v>
      </c>
      <c r="Y241" s="56"/>
      <c r="Z241" s="69">
        <v>11.62623</v>
      </c>
    </row>
    <row r="242" spans="2:26" s="54" customFormat="1" ht="15" customHeight="1">
      <c r="B242" s="55" t="str">
        <f>FYxx_DataDrop!D240</f>
        <v>River Valley</v>
      </c>
      <c r="C242" s="56"/>
      <c r="D242" s="57">
        <f>FYxx_DataDrop!F240</f>
        <v>362.1</v>
      </c>
      <c r="E242" s="58"/>
      <c r="F242" s="59">
        <f>FYxx_DataDrop!G240</f>
        <v>280017492</v>
      </c>
      <c r="G242" s="59"/>
      <c r="H242" s="59">
        <f>FYxx_DataDrop!H240</f>
        <v>773315</v>
      </c>
      <c r="I242" s="58"/>
      <c r="J242" s="58">
        <f t="shared" si="3"/>
        <v>48</v>
      </c>
      <c r="K242" s="58"/>
      <c r="L242" s="60">
        <f>FYxx_DataDrop!I240</f>
        <v>12.08821</v>
      </c>
      <c r="M242" s="53"/>
      <c r="O242" s="53"/>
      <c r="P242" s="55" t="s">
        <v>270</v>
      </c>
      <c r="Q242" s="56"/>
      <c r="R242" s="66">
        <v>2167.6</v>
      </c>
      <c r="S242" s="56"/>
      <c r="T242" s="67">
        <v>917093567</v>
      </c>
      <c r="U242" s="67"/>
      <c r="V242" s="67">
        <v>423092</v>
      </c>
      <c r="W242" s="56"/>
      <c r="X242" s="68">
        <v>238</v>
      </c>
      <c r="Y242" s="56"/>
      <c r="Z242" s="69">
        <v>13.33892</v>
      </c>
    </row>
    <row r="243" spans="2:26" s="54" customFormat="1" ht="15" customHeight="1">
      <c r="B243" s="55" t="str">
        <f>FYxx_DataDrop!D241</f>
        <v>Riverside</v>
      </c>
      <c r="C243" s="56"/>
      <c r="D243" s="57">
        <f>FYxx_DataDrop!F241</f>
        <v>727</v>
      </c>
      <c r="E243" s="58"/>
      <c r="F243" s="59">
        <f>FYxx_DataDrop!G241</f>
        <v>436052743</v>
      </c>
      <c r="G243" s="59"/>
      <c r="H243" s="59">
        <f>FYxx_DataDrop!H241</f>
        <v>599797</v>
      </c>
      <c r="I243" s="58"/>
      <c r="J243" s="58">
        <f t="shared" si="3"/>
        <v>123</v>
      </c>
      <c r="K243" s="58"/>
      <c r="L243" s="60">
        <f>FYxx_DataDrop!I241</f>
        <v>13.7836</v>
      </c>
      <c r="M243" s="53"/>
      <c r="O243" s="53"/>
      <c r="P243" s="55" t="s">
        <v>239</v>
      </c>
      <c r="Q243" s="56"/>
      <c r="R243" s="66">
        <v>488.9</v>
      </c>
      <c r="S243" s="56"/>
      <c r="T243" s="67">
        <v>206173212</v>
      </c>
      <c r="U243" s="67"/>
      <c r="V243" s="67">
        <v>421708</v>
      </c>
      <c r="W243" s="56"/>
      <c r="X243" s="68">
        <v>239</v>
      </c>
      <c r="Y243" s="56"/>
      <c r="Z243" s="69">
        <v>15.264799999999999</v>
      </c>
    </row>
    <row r="244" spans="2:26" s="54" customFormat="1" ht="15" customHeight="1">
      <c r="B244" s="55" t="str">
        <f>FYxx_DataDrop!D242</f>
        <v>Rock Valley</v>
      </c>
      <c r="C244" s="56"/>
      <c r="D244" s="57">
        <f>FYxx_DataDrop!F242</f>
        <v>788.7</v>
      </c>
      <c r="E244" s="58"/>
      <c r="F244" s="59">
        <f>FYxx_DataDrop!G242</f>
        <v>379857762</v>
      </c>
      <c r="G244" s="59"/>
      <c r="H244" s="59">
        <f>FYxx_DataDrop!H242</f>
        <v>481625</v>
      </c>
      <c r="I244" s="58"/>
      <c r="J244" s="58">
        <f t="shared" si="3"/>
        <v>193</v>
      </c>
      <c r="K244" s="58"/>
      <c r="L244" s="60">
        <f>FYxx_DataDrop!I242</f>
        <v>15.848319999999999</v>
      </c>
      <c r="M244" s="53"/>
      <c r="O244" s="53"/>
      <c r="P244" s="55" t="s">
        <v>80</v>
      </c>
      <c r="Q244" s="56"/>
      <c r="R244" s="66">
        <v>851.6</v>
      </c>
      <c r="S244" s="56"/>
      <c r="T244" s="67">
        <v>358672005</v>
      </c>
      <c r="U244" s="67"/>
      <c r="V244" s="67">
        <v>421174</v>
      </c>
      <c r="W244" s="56"/>
      <c r="X244" s="68">
        <v>240</v>
      </c>
      <c r="Y244" s="56"/>
      <c r="Z244" s="69">
        <v>14.792</v>
      </c>
    </row>
    <row r="245" spans="2:26" s="54" customFormat="1" ht="15" customHeight="1">
      <c r="B245" s="55" t="str">
        <f>FYxx_DataDrop!D243</f>
        <v>Roland-Story</v>
      </c>
      <c r="C245" s="56"/>
      <c r="D245" s="57">
        <f>FYxx_DataDrop!F243</f>
        <v>1007.6</v>
      </c>
      <c r="E245" s="58"/>
      <c r="F245" s="59">
        <f>FYxx_DataDrop!G243</f>
        <v>413325727</v>
      </c>
      <c r="G245" s="59"/>
      <c r="H245" s="59">
        <f>FYxx_DataDrop!H243</f>
        <v>410208</v>
      </c>
      <c r="I245" s="58"/>
      <c r="J245" s="58">
        <f t="shared" si="3"/>
        <v>250</v>
      </c>
      <c r="K245" s="58"/>
      <c r="L245" s="60">
        <f>FYxx_DataDrop!I243</f>
        <v>14.386839999999999</v>
      </c>
      <c r="M245" s="53"/>
      <c r="O245" s="53"/>
      <c r="P245" s="55" t="s">
        <v>228</v>
      </c>
      <c r="Q245" s="56"/>
      <c r="R245" s="66">
        <v>559</v>
      </c>
      <c r="S245" s="56"/>
      <c r="T245" s="67">
        <v>234344301</v>
      </c>
      <c r="U245" s="67"/>
      <c r="V245" s="67">
        <v>419221</v>
      </c>
      <c r="W245" s="56"/>
      <c r="X245" s="68">
        <v>241</v>
      </c>
      <c r="Y245" s="56"/>
      <c r="Z245" s="69">
        <v>11.37013</v>
      </c>
    </row>
    <row r="246" spans="2:26" s="54" customFormat="1" ht="15" customHeight="1">
      <c r="B246" s="55" t="str">
        <f>FYxx_DataDrop!D244</f>
        <v>Rudd-Rockford-Marble Rock</v>
      </c>
      <c r="C246" s="56"/>
      <c r="D246" s="57">
        <f>FYxx_DataDrop!F244</f>
        <v>403</v>
      </c>
      <c r="E246" s="58"/>
      <c r="F246" s="59">
        <f>FYxx_DataDrop!G244</f>
        <v>269858774</v>
      </c>
      <c r="G246" s="59"/>
      <c r="H246" s="59">
        <f>FYxx_DataDrop!H244</f>
        <v>669625</v>
      </c>
      <c r="I246" s="58"/>
      <c r="J246" s="58">
        <f t="shared" si="3"/>
        <v>85</v>
      </c>
      <c r="K246" s="58"/>
      <c r="L246" s="60">
        <f>FYxx_DataDrop!I244</f>
        <v>10.747809999999999</v>
      </c>
      <c r="M246" s="53"/>
      <c r="O246" s="53"/>
      <c r="P246" s="55" t="s">
        <v>18</v>
      </c>
      <c r="Q246" s="56"/>
      <c r="R246" s="66">
        <v>1202.2</v>
      </c>
      <c r="S246" s="56"/>
      <c r="T246" s="67">
        <v>503518102</v>
      </c>
      <c r="U246" s="67"/>
      <c r="V246" s="67">
        <v>418831</v>
      </c>
      <c r="W246" s="56"/>
      <c r="X246" s="68">
        <v>242</v>
      </c>
      <c r="Y246" s="56"/>
      <c r="Z246" s="69">
        <v>14.97218</v>
      </c>
    </row>
    <row r="247" spans="2:26" s="54" customFormat="1" ht="15" customHeight="1">
      <c r="B247" s="55" t="str">
        <f>FYxx_DataDrop!D245</f>
        <v>Ruthven-Ayrshire</v>
      </c>
      <c r="C247" s="56"/>
      <c r="D247" s="57">
        <f>FYxx_DataDrop!F245</f>
        <v>185</v>
      </c>
      <c r="E247" s="58"/>
      <c r="F247" s="59">
        <f>FYxx_DataDrop!G245</f>
        <v>153991179</v>
      </c>
      <c r="G247" s="59"/>
      <c r="H247" s="59">
        <f>FYxx_DataDrop!H245</f>
        <v>832385</v>
      </c>
      <c r="I247" s="58"/>
      <c r="J247" s="58">
        <f t="shared" si="3"/>
        <v>38</v>
      </c>
      <c r="K247" s="58"/>
      <c r="L247" s="60">
        <f>FYxx_DataDrop!I245</f>
        <v>10.66156</v>
      </c>
      <c r="M247" s="53"/>
      <c r="O247" s="53"/>
      <c r="P247" s="55" t="s">
        <v>101</v>
      </c>
      <c r="Q247" s="56"/>
      <c r="R247" s="66">
        <v>2080.5</v>
      </c>
      <c r="S247" s="56"/>
      <c r="T247" s="67">
        <v>869022653</v>
      </c>
      <c r="U247" s="67"/>
      <c r="V247" s="67">
        <v>417699</v>
      </c>
      <c r="W247" s="56"/>
      <c r="X247" s="68">
        <v>243</v>
      </c>
      <c r="Y247" s="56"/>
      <c r="Z247" s="69">
        <v>11.923069999999999</v>
      </c>
    </row>
    <row r="248" spans="2:26" s="54" customFormat="1" ht="15" customHeight="1">
      <c r="B248" s="55" t="str">
        <f>FYxx_DataDrop!D246</f>
        <v>Saydel</v>
      </c>
      <c r="C248" s="56"/>
      <c r="D248" s="57">
        <f>FYxx_DataDrop!F246</f>
        <v>1016.4</v>
      </c>
      <c r="E248" s="58"/>
      <c r="F248" s="59">
        <f>FYxx_DataDrop!G246</f>
        <v>1575209666</v>
      </c>
      <c r="G248" s="59"/>
      <c r="H248" s="59">
        <f>FYxx_DataDrop!H246</f>
        <v>1549793</v>
      </c>
      <c r="I248" s="58"/>
      <c r="J248" s="58">
        <f t="shared" si="3"/>
        <v>3</v>
      </c>
      <c r="K248" s="58"/>
      <c r="L248" s="60">
        <f>FYxx_DataDrop!I246</f>
        <v>12.73381</v>
      </c>
      <c r="M248" s="53"/>
      <c r="O248" s="53"/>
      <c r="P248" s="55" t="s">
        <v>224</v>
      </c>
      <c r="Q248" s="56"/>
      <c r="R248" s="66">
        <v>1141.3</v>
      </c>
      <c r="S248" s="56"/>
      <c r="T248" s="67">
        <v>475816789</v>
      </c>
      <c r="U248" s="67"/>
      <c r="V248" s="67">
        <v>416908</v>
      </c>
      <c r="W248" s="56"/>
      <c r="X248" s="68">
        <v>244</v>
      </c>
      <c r="Y248" s="56"/>
      <c r="Z248" s="69">
        <v>14.148479999999999</v>
      </c>
    </row>
    <row r="249" spans="2:26" s="54" customFormat="1" ht="15" customHeight="1">
      <c r="B249" s="55" t="str">
        <f>FYxx_DataDrop!D247</f>
        <v>Schaller-Crestland</v>
      </c>
      <c r="C249" s="56"/>
      <c r="D249" s="57">
        <f>FYxx_DataDrop!F247</f>
        <v>351</v>
      </c>
      <c r="E249" s="58"/>
      <c r="F249" s="59">
        <f>FYxx_DataDrop!G247</f>
        <v>293497058</v>
      </c>
      <c r="G249" s="59"/>
      <c r="H249" s="59">
        <f>FYxx_DataDrop!H247</f>
        <v>836174</v>
      </c>
      <c r="I249" s="58"/>
      <c r="J249" s="58">
        <f t="shared" si="3"/>
        <v>36</v>
      </c>
      <c r="K249" s="58"/>
      <c r="L249" s="60">
        <f>FYxx_DataDrop!I247</f>
        <v>10.83531</v>
      </c>
      <c r="M249" s="53"/>
      <c r="O249" s="53"/>
      <c r="P249" s="55" t="s">
        <v>71</v>
      </c>
      <c r="Q249" s="56"/>
      <c r="R249" s="66">
        <v>1330.5</v>
      </c>
      <c r="S249" s="56"/>
      <c r="T249" s="67">
        <v>550882958</v>
      </c>
      <c r="U249" s="67"/>
      <c r="V249" s="67">
        <v>414042</v>
      </c>
      <c r="W249" s="56"/>
      <c r="X249" s="68">
        <v>245</v>
      </c>
      <c r="Y249" s="56"/>
      <c r="Z249" s="69">
        <v>11.76769</v>
      </c>
    </row>
    <row r="250" spans="2:26" s="54" customFormat="1" ht="15" customHeight="1">
      <c r="B250" s="55" t="str">
        <f>FYxx_DataDrop!D248</f>
        <v>Schleswig</v>
      </c>
      <c r="C250" s="56"/>
      <c r="D250" s="57">
        <f>FYxx_DataDrop!F248</f>
        <v>231.1</v>
      </c>
      <c r="E250" s="58"/>
      <c r="F250" s="59">
        <f>FYxx_DataDrop!G248</f>
        <v>230611866</v>
      </c>
      <c r="G250" s="59"/>
      <c r="H250" s="59">
        <f>FYxx_DataDrop!H248</f>
        <v>997888</v>
      </c>
      <c r="I250" s="58"/>
      <c r="J250" s="58">
        <f t="shared" si="3"/>
        <v>18</v>
      </c>
      <c r="K250" s="58"/>
      <c r="L250" s="60">
        <f>FYxx_DataDrop!I248</f>
        <v>10.31115</v>
      </c>
      <c r="M250" s="53"/>
      <c r="O250" s="53"/>
      <c r="P250" s="55" t="s">
        <v>207</v>
      </c>
      <c r="Q250" s="56"/>
      <c r="R250" s="66">
        <v>5497.5</v>
      </c>
      <c r="S250" s="56"/>
      <c r="T250" s="67">
        <v>2273795302</v>
      </c>
      <c r="U250" s="67"/>
      <c r="V250" s="67">
        <v>413605</v>
      </c>
      <c r="W250" s="56"/>
      <c r="X250" s="68">
        <v>246</v>
      </c>
      <c r="Y250" s="56"/>
      <c r="Z250" s="69">
        <v>12.193199999999999</v>
      </c>
    </row>
    <row r="251" spans="2:26" s="54" customFormat="1" ht="15" customHeight="1">
      <c r="B251" s="55" t="str">
        <f>FYxx_DataDrop!D249</f>
        <v>Sergeant Bluff-Luton</v>
      </c>
      <c r="C251" s="56"/>
      <c r="D251" s="57">
        <f>FYxx_DataDrop!F249</f>
        <v>1420.1</v>
      </c>
      <c r="E251" s="58"/>
      <c r="F251" s="59">
        <f>FYxx_DataDrop!G249</f>
        <v>1035282643</v>
      </c>
      <c r="G251" s="59"/>
      <c r="H251" s="59">
        <f>FYxx_DataDrop!H249</f>
        <v>729021</v>
      </c>
      <c r="I251" s="58"/>
      <c r="J251" s="58">
        <f t="shared" si="3"/>
        <v>69</v>
      </c>
      <c r="K251" s="58"/>
      <c r="L251" s="60">
        <f>FYxx_DataDrop!I249</f>
        <v>10.530279999999999</v>
      </c>
      <c r="M251" s="53"/>
      <c r="O251" s="53"/>
      <c r="P251" s="55" t="s">
        <v>264</v>
      </c>
      <c r="Q251" s="56"/>
      <c r="R251" s="66">
        <v>482.9</v>
      </c>
      <c r="S251" s="56"/>
      <c r="T251" s="67">
        <v>199359985</v>
      </c>
      <c r="U251" s="67"/>
      <c r="V251" s="67">
        <v>412839</v>
      </c>
      <c r="W251" s="56"/>
      <c r="X251" s="68">
        <v>247</v>
      </c>
      <c r="Y251" s="56"/>
      <c r="Z251" s="69">
        <v>13.49025</v>
      </c>
    </row>
    <row r="252" spans="2:26" s="54" customFormat="1" ht="15" customHeight="1">
      <c r="B252" s="55" t="str">
        <f>FYxx_DataDrop!D250</f>
        <v>Seymour</v>
      </c>
      <c r="C252" s="56"/>
      <c r="D252" s="57">
        <f>FYxx_DataDrop!F250</f>
        <v>222</v>
      </c>
      <c r="E252" s="58"/>
      <c r="F252" s="59">
        <f>FYxx_DataDrop!G250</f>
        <v>147700129</v>
      </c>
      <c r="G252" s="59"/>
      <c r="H252" s="59">
        <f>FYxx_DataDrop!H250</f>
        <v>665316</v>
      </c>
      <c r="I252" s="58"/>
      <c r="J252" s="58">
        <f t="shared" si="3"/>
        <v>90</v>
      </c>
      <c r="K252" s="58"/>
      <c r="L252" s="60">
        <f>FYxx_DataDrop!I250</f>
        <v>10.197760000000001</v>
      </c>
      <c r="M252" s="53"/>
      <c r="O252" s="53"/>
      <c r="P252" s="55" t="s">
        <v>130</v>
      </c>
      <c r="Q252" s="56"/>
      <c r="R252" s="66">
        <v>820.3</v>
      </c>
      <c r="S252" s="56"/>
      <c r="T252" s="67">
        <v>337810430</v>
      </c>
      <c r="U252" s="67"/>
      <c r="V252" s="67">
        <v>411813</v>
      </c>
      <c r="W252" s="56"/>
      <c r="X252" s="68">
        <v>248</v>
      </c>
      <c r="Y252" s="56"/>
      <c r="Z252" s="69">
        <v>17.50554</v>
      </c>
    </row>
    <row r="253" spans="2:26" s="54" customFormat="1" ht="15" customHeight="1">
      <c r="B253" s="55" t="str">
        <f>FYxx_DataDrop!D251</f>
        <v>Sheldon</v>
      </c>
      <c r="C253" s="56"/>
      <c r="D253" s="57">
        <f>FYxx_DataDrop!F251</f>
        <v>1141.3</v>
      </c>
      <c r="E253" s="58"/>
      <c r="F253" s="59">
        <f>FYxx_DataDrop!G251</f>
        <v>475816789</v>
      </c>
      <c r="G253" s="59"/>
      <c r="H253" s="59">
        <f>FYxx_DataDrop!H251</f>
        <v>416908</v>
      </c>
      <c r="I253" s="58"/>
      <c r="J253" s="58">
        <f t="shared" si="3"/>
        <v>244</v>
      </c>
      <c r="K253" s="58"/>
      <c r="L253" s="60">
        <f>FYxx_DataDrop!I251</f>
        <v>14.148479999999999</v>
      </c>
      <c r="M253" s="53"/>
      <c r="O253" s="53"/>
      <c r="P253" s="55" t="s">
        <v>26</v>
      </c>
      <c r="Q253" s="56"/>
      <c r="R253" s="66">
        <v>341.1</v>
      </c>
      <c r="S253" s="56"/>
      <c r="T253" s="67">
        <v>140410088</v>
      </c>
      <c r="U253" s="67"/>
      <c r="V253" s="67">
        <v>411639</v>
      </c>
      <c r="W253" s="56"/>
      <c r="X253" s="68">
        <v>249</v>
      </c>
      <c r="Y253" s="56"/>
      <c r="Z253" s="69">
        <v>18.546309999999998</v>
      </c>
    </row>
    <row r="254" spans="2:26" s="54" customFormat="1" ht="15" customHeight="1">
      <c r="B254" s="55" t="str">
        <f>FYxx_DataDrop!D252</f>
        <v>Shenandoah</v>
      </c>
      <c r="C254" s="56"/>
      <c r="D254" s="57">
        <f>FYxx_DataDrop!F252</f>
        <v>1060.0999999999999</v>
      </c>
      <c r="E254" s="58"/>
      <c r="F254" s="59">
        <f>FYxx_DataDrop!G252</f>
        <v>475422941</v>
      </c>
      <c r="G254" s="59"/>
      <c r="H254" s="59">
        <f>FYxx_DataDrop!H252</f>
        <v>448470</v>
      </c>
      <c r="I254" s="58"/>
      <c r="J254" s="58">
        <f t="shared" si="3"/>
        <v>216</v>
      </c>
      <c r="K254" s="58"/>
      <c r="L254" s="60">
        <f>FYxx_DataDrop!I252</f>
        <v>14.563190000000001</v>
      </c>
      <c r="M254" s="53"/>
      <c r="O254" s="53"/>
      <c r="P254" s="55" t="s">
        <v>217</v>
      </c>
      <c r="Q254" s="56"/>
      <c r="R254" s="66">
        <v>1007.6</v>
      </c>
      <c r="S254" s="56"/>
      <c r="T254" s="67">
        <v>413325727</v>
      </c>
      <c r="U254" s="67"/>
      <c r="V254" s="67">
        <v>410208</v>
      </c>
      <c r="W254" s="56"/>
      <c r="X254" s="68">
        <v>250</v>
      </c>
      <c r="Y254" s="56"/>
      <c r="Z254" s="69">
        <v>14.386839999999999</v>
      </c>
    </row>
    <row r="255" spans="2:26" s="54" customFormat="1" ht="15" customHeight="1">
      <c r="B255" s="55" t="str">
        <f>FYxx_DataDrop!D253</f>
        <v>Sibley-Ocheyedan</v>
      </c>
      <c r="C255" s="56"/>
      <c r="D255" s="57">
        <f>FYxx_DataDrop!F253</f>
        <v>669.3</v>
      </c>
      <c r="E255" s="58"/>
      <c r="F255" s="59">
        <f>FYxx_DataDrop!G253</f>
        <v>371335111</v>
      </c>
      <c r="G255" s="59"/>
      <c r="H255" s="59">
        <f>FYxx_DataDrop!H253</f>
        <v>554811</v>
      </c>
      <c r="I255" s="58"/>
      <c r="J255" s="58">
        <f t="shared" si="3"/>
        <v>147</v>
      </c>
      <c r="K255" s="58"/>
      <c r="L255" s="60">
        <f>FYxx_DataDrop!I253</f>
        <v>10.74925</v>
      </c>
      <c r="M255" s="53"/>
      <c r="O255" s="53"/>
      <c r="P255" s="55" t="s">
        <v>134</v>
      </c>
      <c r="Q255" s="56"/>
      <c r="R255" s="66">
        <v>869.7</v>
      </c>
      <c r="S255" s="56"/>
      <c r="T255" s="67">
        <v>356572772</v>
      </c>
      <c r="U255" s="67"/>
      <c r="V255" s="67">
        <v>409995</v>
      </c>
      <c r="W255" s="56"/>
      <c r="X255" s="68">
        <v>251</v>
      </c>
      <c r="Y255" s="56"/>
      <c r="Z255" s="69">
        <v>14.86758</v>
      </c>
    </row>
    <row r="256" spans="2:26" s="54" customFormat="1" ht="15" customHeight="1">
      <c r="B256" s="55" t="str">
        <f>FYxx_DataDrop!D254</f>
        <v>Sidney</v>
      </c>
      <c r="C256" s="56"/>
      <c r="D256" s="57">
        <f>FYxx_DataDrop!F254</f>
        <v>367.2</v>
      </c>
      <c r="E256" s="58"/>
      <c r="F256" s="59">
        <f>FYxx_DataDrop!G254</f>
        <v>224999672</v>
      </c>
      <c r="G256" s="59"/>
      <c r="H256" s="59">
        <f>FYxx_DataDrop!H254</f>
        <v>612744</v>
      </c>
      <c r="I256" s="58"/>
      <c r="J256" s="58">
        <f t="shared" si="3"/>
        <v>119</v>
      </c>
      <c r="K256" s="58"/>
      <c r="L256" s="60">
        <f>FYxx_DataDrop!I254</f>
        <v>13.86008</v>
      </c>
      <c r="M256" s="53"/>
      <c r="O256" s="53"/>
      <c r="P256" s="55" t="s">
        <v>84</v>
      </c>
      <c r="Q256" s="56"/>
      <c r="R256" s="66">
        <v>975.1</v>
      </c>
      <c r="S256" s="56"/>
      <c r="T256" s="67">
        <v>399518008</v>
      </c>
      <c r="U256" s="67"/>
      <c r="V256" s="67">
        <v>409720</v>
      </c>
      <c r="W256" s="56"/>
      <c r="X256" s="68">
        <v>252</v>
      </c>
      <c r="Y256" s="56"/>
      <c r="Z256" s="69">
        <v>12.770770000000001</v>
      </c>
    </row>
    <row r="257" spans="2:26" s="54" customFormat="1" ht="15" customHeight="1">
      <c r="B257" s="55" t="str">
        <f>FYxx_DataDrop!D255</f>
        <v>Sigourney</v>
      </c>
      <c r="C257" s="56"/>
      <c r="D257" s="57">
        <f>FYxx_DataDrop!F255</f>
        <v>559</v>
      </c>
      <c r="E257" s="58"/>
      <c r="F257" s="59">
        <f>FYxx_DataDrop!G255</f>
        <v>234344301</v>
      </c>
      <c r="G257" s="59"/>
      <c r="H257" s="59">
        <f>FYxx_DataDrop!H255</f>
        <v>419221</v>
      </c>
      <c r="I257" s="58"/>
      <c r="J257" s="58">
        <f t="shared" si="3"/>
        <v>241</v>
      </c>
      <c r="K257" s="58"/>
      <c r="L257" s="60">
        <f>FYxx_DataDrop!I255</f>
        <v>11.37013</v>
      </c>
      <c r="M257" s="53"/>
      <c r="O257" s="53"/>
      <c r="P257" s="55" t="s">
        <v>28</v>
      </c>
      <c r="Q257" s="56"/>
      <c r="R257" s="66">
        <v>466.6</v>
      </c>
      <c r="S257" s="56"/>
      <c r="T257" s="67">
        <v>190918979</v>
      </c>
      <c r="U257" s="67"/>
      <c r="V257" s="67">
        <v>409171</v>
      </c>
      <c r="W257" s="56"/>
      <c r="X257" s="68">
        <v>253</v>
      </c>
      <c r="Y257" s="56"/>
      <c r="Z257" s="69">
        <v>15.928890000000001</v>
      </c>
    </row>
    <row r="258" spans="2:26" s="54" customFormat="1" ht="15" customHeight="1">
      <c r="B258" s="55" t="str">
        <f>FYxx_DataDrop!D256</f>
        <v>Sioux Center</v>
      </c>
      <c r="C258" s="56"/>
      <c r="D258" s="57">
        <f>FYxx_DataDrop!F256</f>
        <v>1538</v>
      </c>
      <c r="E258" s="58"/>
      <c r="F258" s="59">
        <f>FYxx_DataDrop!G256</f>
        <v>608226338</v>
      </c>
      <c r="G258" s="59"/>
      <c r="H258" s="59">
        <f>FYxx_DataDrop!H256</f>
        <v>395466</v>
      </c>
      <c r="I258" s="58"/>
      <c r="J258" s="58">
        <f t="shared" si="3"/>
        <v>264</v>
      </c>
      <c r="K258" s="58"/>
      <c r="L258" s="60">
        <f>FYxx_DataDrop!I256</f>
        <v>16.835429999999999</v>
      </c>
      <c r="M258" s="53"/>
      <c r="O258" s="53"/>
      <c r="P258" s="55" t="s">
        <v>73</v>
      </c>
      <c r="Q258" s="56"/>
      <c r="R258" s="66">
        <v>419.9</v>
      </c>
      <c r="S258" s="56"/>
      <c r="T258" s="67">
        <v>171333570</v>
      </c>
      <c r="U258" s="67"/>
      <c r="V258" s="67">
        <v>408034</v>
      </c>
      <c r="W258" s="56"/>
      <c r="X258" s="68">
        <v>254</v>
      </c>
      <c r="Y258" s="56"/>
      <c r="Z258" s="69">
        <v>15.862410000000001</v>
      </c>
    </row>
    <row r="259" spans="2:26" s="54" customFormat="1" ht="15" customHeight="1">
      <c r="B259" s="55" t="str">
        <f>FYxx_DataDrop!D257</f>
        <v>Sioux Central</v>
      </c>
      <c r="C259" s="56"/>
      <c r="D259" s="57">
        <f>FYxx_DataDrop!F257</f>
        <v>422.5</v>
      </c>
      <c r="E259" s="58"/>
      <c r="F259" s="59">
        <f>FYxx_DataDrop!G257</f>
        <v>319238870</v>
      </c>
      <c r="G259" s="59"/>
      <c r="H259" s="59">
        <f>FYxx_DataDrop!H257</f>
        <v>755595</v>
      </c>
      <c r="I259" s="58"/>
      <c r="J259" s="58">
        <f t="shared" si="3"/>
        <v>53</v>
      </c>
      <c r="K259" s="58"/>
      <c r="L259" s="60">
        <f>FYxx_DataDrop!I257</f>
        <v>11.87834</v>
      </c>
      <c r="M259" s="53"/>
      <c r="O259" s="53"/>
      <c r="P259" s="55" t="s">
        <v>174</v>
      </c>
      <c r="Q259" s="56"/>
      <c r="R259" s="66">
        <v>219.4</v>
      </c>
      <c r="S259" s="56"/>
      <c r="T259" s="67">
        <v>89461745</v>
      </c>
      <c r="U259" s="67"/>
      <c r="V259" s="67">
        <v>407756</v>
      </c>
      <c r="W259" s="56"/>
      <c r="X259" s="68">
        <v>255</v>
      </c>
      <c r="Y259" s="56"/>
      <c r="Z259" s="69">
        <v>12.956860000000001</v>
      </c>
    </row>
    <row r="260" spans="2:26" s="54" customFormat="1" ht="15" customHeight="1">
      <c r="B260" s="55" t="str">
        <f>FYxx_DataDrop!D258</f>
        <v>Sioux City</v>
      </c>
      <c r="C260" s="56"/>
      <c r="D260" s="57">
        <f>FYxx_DataDrop!F258</f>
        <v>14482.1</v>
      </c>
      <c r="E260" s="58"/>
      <c r="F260" s="59">
        <f>FYxx_DataDrop!G258</f>
        <v>3296255829</v>
      </c>
      <c r="G260" s="59"/>
      <c r="H260" s="59">
        <f>FYxx_DataDrop!H258</f>
        <v>227609</v>
      </c>
      <c r="I260" s="58"/>
      <c r="J260" s="58">
        <f t="shared" si="3"/>
        <v>322</v>
      </c>
      <c r="K260" s="58"/>
      <c r="L260" s="60">
        <f>FYxx_DataDrop!I258</f>
        <v>12.382960000000001</v>
      </c>
      <c r="M260" s="53"/>
      <c r="O260" s="53"/>
      <c r="P260" s="55" t="s">
        <v>67</v>
      </c>
      <c r="Q260" s="56"/>
      <c r="R260" s="66">
        <v>762.5</v>
      </c>
      <c r="S260" s="56"/>
      <c r="T260" s="67">
        <v>309090550</v>
      </c>
      <c r="U260" s="67"/>
      <c r="V260" s="67">
        <v>405365</v>
      </c>
      <c r="W260" s="56"/>
      <c r="X260" s="68">
        <v>256</v>
      </c>
      <c r="Y260" s="56"/>
      <c r="Z260" s="69">
        <v>10.573359999999999</v>
      </c>
    </row>
    <row r="261" spans="2:26" s="54" customFormat="1" ht="15" customHeight="1">
      <c r="B261" s="55" t="str">
        <f>FYxx_DataDrop!D259</f>
        <v>Solon</v>
      </c>
      <c r="C261" s="56"/>
      <c r="D261" s="57">
        <f>FYxx_DataDrop!F259</f>
        <v>1427.7</v>
      </c>
      <c r="E261" s="58"/>
      <c r="F261" s="59">
        <f>FYxx_DataDrop!G259</f>
        <v>634961631</v>
      </c>
      <c r="G261" s="59"/>
      <c r="H261" s="59">
        <f>FYxx_DataDrop!H259</f>
        <v>444744</v>
      </c>
      <c r="I261" s="58"/>
      <c r="J261" s="58">
        <f t="shared" si="3"/>
        <v>218</v>
      </c>
      <c r="K261" s="58"/>
      <c r="L261" s="60">
        <f>FYxx_DataDrop!I259</f>
        <v>16.201789999999999</v>
      </c>
      <c r="M261" s="53"/>
      <c r="O261" s="53"/>
      <c r="P261" s="55" t="s">
        <v>2</v>
      </c>
      <c r="Q261" s="56"/>
      <c r="R261" s="66">
        <v>990.1</v>
      </c>
      <c r="S261" s="56"/>
      <c r="T261" s="67">
        <v>401241128</v>
      </c>
      <c r="U261" s="67"/>
      <c r="V261" s="67">
        <v>405253</v>
      </c>
      <c r="W261" s="56"/>
      <c r="X261" s="68">
        <v>257</v>
      </c>
      <c r="Y261" s="56"/>
      <c r="Z261" s="69">
        <v>14.5624</v>
      </c>
    </row>
    <row r="262" spans="2:26" s="54" customFormat="1" ht="15" customHeight="1">
      <c r="B262" s="55" t="str">
        <f>FYxx_DataDrop!D260</f>
        <v>South Central Calhoun</v>
      </c>
      <c r="C262" s="56"/>
      <c r="D262" s="57">
        <f>FYxx_DataDrop!F260</f>
        <v>888.3</v>
      </c>
      <c r="E262" s="58"/>
      <c r="F262" s="59">
        <f>FYxx_DataDrop!G260</f>
        <v>668489277</v>
      </c>
      <c r="G262" s="59"/>
      <c r="H262" s="59">
        <f>FYxx_DataDrop!H260</f>
        <v>752549</v>
      </c>
      <c r="I262" s="58"/>
      <c r="J262" s="58">
        <f t="shared" ref="J262:J325" si="4">RANK(H262,$H$5:$H$329,0)</f>
        <v>54</v>
      </c>
      <c r="K262" s="58"/>
      <c r="L262" s="60">
        <f>FYxx_DataDrop!I260</f>
        <v>11.29213</v>
      </c>
      <c r="M262" s="53"/>
      <c r="O262" s="53"/>
      <c r="P262" s="55" t="s">
        <v>155</v>
      </c>
      <c r="Q262" s="56"/>
      <c r="R262" s="66">
        <v>1201.3</v>
      </c>
      <c r="S262" s="56"/>
      <c r="T262" s="67">
        <v>483054871</v>
      </c>
      <c r="U262" s="67"/>
      <c r="V262" s="67">
        <v>402110</v>
      </c>
      <c r="W262" s="56"/>
      <c r="X262" s="68">
        <v>258</v>
      </c>
      <c r="Y262" s="56"/>
      <c r="Z262" s="69">
        <v>12.84507</v>
      </c>
    </row>
    <row r="263" spans="2:26" s="54" customFormat="1" ht="15" customHeight="1">
      <c r="B263" s="55" t="str">
        <f>FYxx_DataDrop!D261</f>
        <v>South Hamilton</v>
      </c>
      <c r="C263" s="56"/>
      <c r="D263" s="57">
        <f>FYxx_DataDrop!F261</f>
        <v>609.6</v>
      </c>
      <c r="E263" s="58"/>
      <c r="F263" s="59">
        <f>FYxx_DataDrop!G261</f>
        <v>401385887</v>
      </c>
      <c r="G263" s="59"/>
      <c r="H263" s="59">
        <f>FYxx_DataDrop!H261</f>
        <v>658441</v>
      </c>
      <c r="I263" s="58"/>
      <c r="J263" s="58">
        <f t="shared" si="4"/>
        <v>95</v>
      </c>
      <c r="K263" s="58"/>
      <c r="L263" s="60">
        <f>FYxx_DataDrop!I261</f>
        <v>13.61271</v>
      </c>
      <c r="M263" s="53"/>
      <c r="O263" s="53"/>
      <c r="P263" s="55" t="s">
        <v>263</v>
      </c>
      <c r="Q263" s="56"/>
      <c r="R263" s="66">
        <v>1625</v>
      </c>
      <c r="S263" s="56"/>
      <c r="T263" s="67">
        <v>652443269</v>
      </c>
      <c r="U263" s="67"/>
      <c r="V263" s="67">
        <v>401504</v>
      </c>
      <c r="W263" s="56"/>
      <c r="X263" s="68">
        <v>259</v>
      </c>
      <c r="Y263" s="56"/>
      <c r="Z263" s="69">
        <v>15.103719999999999</v>
      </c>
    </row>
    <row r="264" spans="2:26" s="54" customFormat="1" ht="15" customHeight="1">
      <c r="B264" s="55" t="str">
        <f>FYxx_DataDrop!D262</f>
        <v>South O'Brien</v>
      </c>
      <c r="C264" s="56"/>
      <c r="D264" s="57">
        <f>FYxx_DataDrop!F262</f>
        <v>575.79999999999995</v>
      </c>
      <c r="E264" s="58"/>
      <c r="F264" s="59">
        <f>FYxx_DataDrop!G262</f>
        <v>757613327</v>
      </c>
      <c r="G264" s="59"/>
      <c r="H264" s="59">
        <f>FYxx_DataDrop!H262</f>
        <v>1315758</v>
      </c>
      <c r="I264" s="58"/>
      <c r="J264" s="58">
        <f t="shared" si="4"/>
        <v>6</v>
      </c>
      <c r="K264" s="58"/>
      <c r="L264" s="60">
        <f>FYxx_DataDrop!I262</f>
        <v>11.411339999999999</v>
      </c>
      <c r="M264" s="53"/>
      <c r="O264" s="53"/>
      <c r="P264" s="55" t="s">
        <v>360</v>
      </c>
      <c r="Q264" s="56"/>
      <c r="R264" s="66">
        <v>443.1</v>
      </c>
      <c r="S264" s="56"/>
      <c r="T264" s="67">
        <v>176690745</v>
      </c>
      <c r="U264" s="67"/>
      <c r="V264" s="67">
        <v>398760</v>
      </c>
      <c r="W264" s="56"/>
      <c r="X264" s="68">
        <v>260</v>
      </c>
      <c r="Y264" s="56"/>
      <c r="Z264" s="69">
        <v>13.54457</v>
      </c>
    </row>
    <row r="265" spans="2:26" s="54" customFormat="1" ht="15" customHeight="1">
      <c r="B265" s="55" t="str">
        <f>FYxx_DataDrop!D263</f>
        <v>South Page</v>
      </c>
      <c r="C265" s="56"/>
      <c r="D265" s="57">
        <f>FYxx_DataDrop!F263</f>
        <v>188.3</v>
      </c>
      <c r="E265" s="58"/>
      <c r="F265" s="59">
        <f>FYxx_DataDrop!G263</f>
        <v>139405222</v>
      </c>
      <c r="G265" s="59"/>
      <c r="H265" s="59">
        <f>FYxx_DataDrop!H263</f>
        <v>740336</v>
      </c>
      <c r="I265" s="58"/>
      <c r="J265" s="58">
        <f t="shared" si="4"/>
        <v>61</v>
      </c>
      <c r="K265" s="58"/>
      <c r="L265" s="60">
        <f>FYxx_DataDrop!I263</f>
        <v>11.20449</v>
      </c>
      <c r="M265" s="53"/>
      <c r="O265" s="53"/>
      <c r="P265" s="55" t="s">
        <v>45</v>
      </c>
      <c r="Q265" s="56"/>
      <c r="R265" s="66">
        <v>16120.7</v>
      </c>
      <c r="S265" s="56"/>
      <c r="T265" s="67">
        <v>6425199981</v>
      </c>
      <c r="U265" s="67"/>
      <c r="V265" s="67">
        <v>398568</v>
      </c>
      <c r="W265" s="56"/>
      <c r="X265" s="68">
        <v>261</v>
      </c>
      <c r="Y265" s="56"/>
      <c r="Z265" s="69">
        <v>13.647830000000001</v>
      </c>
    </row>
    <row r="266" spans="2:26" s="54" customFormat="1" ht="15" customHeight="1">
      <c r="B266" s="55" t="str">
        <f>FYxx_DataDrop!D264</f>
        <v>South Tama</v>
      </c>
      <c r="C266" s="56"/>
      <c r="D266" s="57">
        <f>FYxx_DataDrop!F264</f>
        <v>1365.4</v>
      </c>
      <c r="E266" s="58"/>
      <c r="F266" s="59">
        <f>FYxx_DataDrop!G264</f>
        <v>439225581</v>
      </c>
      <c r="G266" s="59"/>
      <c r="H266" s="59">
        <f>FYxx_DataDrop!H264</f>
        <v>321683</v>
      </c>
      <c r="I266" s="58"/>
      <c r="J266" s="58">
        <f t="shared" si="4"/>
        <v>301</v>
      </c>
      <c r="K266" s="58"/>
      <c r="L266" s="60">
        <f>FYxx_DataDrop!I264</f>
        <v>14.847060000000001</v>
      </c>
      <c r="M266" s="53"/>
      <c r="O266" s="53"/>
      <c r="P266" s="55" t="s">
        <v>128</v>
      </c>
      <c r="Q266" s="56"/>
      <c r="R266" s="66">
        <v>1354.8</v>
      </c>
      <c r="S266" s="56"/>
      <c r="T266" s="67">
        <v>539956712</v>
      </c>
      <c r="U266" s="67"/>
      <c r="V266" s="67">
        <v>398551</v>
      </c>
      <c r="W266" s="56"/>
      <c r="X266" s="68">
        <v>262</v>
      </c>
      <c r="Y266" s="56"/>
      <c r="Z266" s="69">
        <v>13.323980000000001</v>
      </c>
    </row>
    <row r="267" spans="2:26" s="54" customFormat="1" ht="15" customHeight="1">
      <c r="B267" s="55" t="str">
        <f>FYxx_DataDrop!D265</f>
        <v>South Winneshiek</v>
      </c>
      <c r="C267" s="56"/>
      <c r="D267" s="57">
        <f>FYxx_DataDrop!F265</f>
        <v>538.79999999999995</v>
      </c>
      <c r="E267" s="58"/>
      <c r="F267" s="59">
        <f>FYxx_DataDrop!G265</f>
        <v>298544263</v>
      </c>
      <c r="G267" s="59"/>
      <c r="H267" s="59">
        <f>FYxx_DataDrop!H265</f>
        <v>554091</v>
      </c>
      <c r="I267" s="58"/>
      <c r="J267" s="58">
        <f t="shared" si="4"/>
        <v>148</v>
      </c>
      <c r="K267" s="58"/>
      <c r="L267" s="60">
        <f>FYxx_DataDrop!I265</f>
        <v>12.333360000000001</v>
      </c>
      <c r="M267" s="53"/>
      <c r="O267" s="53"/>
      <c r="P267" s="55" t="s">
        <v>240</v>
      </c>
      <c r="Q267" s="56"/>
      <c r="R267" s="66">
        <v>1947.2</v>
      </c>
      <c r="S267" s="56"/>
      <c r="T267" s="67">
        <v>772154036</v>
      </c>
      <c r="U267" s="67"/>
      <c r="V267" s="67">
        <v>396546</v>
      </c>
      <c r="W267" s="56"/>
      <c r="X267" s="68">
        <v>263</v>
      </c>
      <c r="Y267" s="56"/>
      <c r="Z267" s="69">
        <v>12.522</v>
      </c>
    </row>
    <row r="268" spans="2:26" s="54" customFormat="1" ht="15" customHeight="1">
      <c r="B268" s="55" t="str">
        <f>FYxx_DataDrop!D266</f>
        <v>Southeast Polk</v>
      </c>
      <c r="C268" s="56"/>
      <c r="D268" s="57">
        <f>FYxx_DataDrop!F266</f>
        <v>7288.6</v>
      </c>
      <c r="E268" s="58"/>
      <c r="F268" s="59">
        <f>FYxx_DataDrop!G266</f>
        <v>2675265639</v>
      </c>
      <c r="G268" s="59"/>
      <c r="H268" s="59">
        <f>FYxx_DataDrop!H266</f>
        <v>367048</v>
      </c>
      <c r="I268" s="58"/>
      <c r="J268" s="58">
        <f t="shared" si="4"/>
        <v>278</v>
      </c>
      <c r="K268" s="58"/>
      <c r="L268" s="60">
        <f>FYxx_DataDrop!I266</f>
        <v>15.423550000000001</v>
      </c>
      <c r="M268" s="53"/>
      <c r="O268" s="53"/>
      <c r="P268" s="55" t="s">
        <v>229</v>
      </c>
      <c r="Q268" s="56"/>
      <c r="R268" s="66">
        <v>1538</v>
      </c>
      <c r="S268" s="56"/>
      <c r="T268" s="67">
        <v>608226338</v>
      </c>
      <c r="U268" s="67"/>
      <c r="V268" s="67">
        <v>395466</v>
      </c>
      <c r="W268" s="56"/>
      <c r="X268" s="68">
        <v>264</v>
      </c>
      <c r="Y268" s="56"/>
      <c r="Z268" s="69">
        <v>16.835429999999999</v>
      </c>
    </row>
    <row r="269" spans="2:26" s="54" customFormat="1" ht="15" customHeight="1">
      <c r="B269" s="55" t="str">
        <f>FYxx_DataDrop!D267</f>
        <v>Southeast Valley</v>
      </c>
      <c r="C269" s="56"/>
      <c r="D269" s="57">
        <f>FYxx_DataDrop!F267</f>
        <v>1105.0999999999999</v>
      </c>
      <c r="E269" s="58"/>
      <c r="F269" s="59">
        <f>FYxx_DataDrop!G267</f>
        <v>936759351</v>
      </c>
      <c r="G269" s="59"/>
      <c r="H269" s="59">
        <f>FYxx_DataDrop!H267</f>
        <v>847669</v>
      </c>
      <c r="I269" s="58"/>
      <c r="J269" s="58">
        <f t="shared" si="4"/>
        <v>33</v>
      </c>
      <c r="K269" s="58"/>
      <c r="L269" s="60">
        <f>FYxx_DataDrop!I267</f>
        <v>9.3596400000000006</v>
      </c>
      <c r="M269" s="53"/>
      <c r="O269" s="53"/>
      <c r="P269" s="55" t="s">
        <v>363</v>
      </c>
      <c r="Q269" s="56"/>
      <c r="R269" s="66">
        <v>794.9</v>
      </c>
      <c r="S269" s="56"/>
      <c r="T269" s="67">
        <v>314177253</v>
      </c>
      <c r="U269" s="67"/>
      <c r="V269" s="67">
        <v>395241</v>
      </c>
      <c r="W269" s="56"/>
      <c r="X269" s="68">
        <v>265</v>
      </c>
      <c r="Y269" s="56"/>
      <c r="Z269" s="69">
        <v>12.727259999999999</v>
      </c>
    </row>
    <row r="270" spans="2:26" s="54" customFormat="1" ht="15" customHeight="1">
      <c r="B270" s="55" t="str">
        <f>FYxx_DataDrop!D268</f>
        <v>Southeast Warren</v>
      </c>
      <c r="C270" s="56"/>
      <c r="D270" s="57">
        <f>FYxx_DataDrop!F268</f>
        <v>488.9</v>
      </c>
      <c r="E270" s="58"/>
      <c r="F270" s="59">
        <f>FYxx_DataDrop!G268</f>
        <v>206173212</v>
      </c>
      <c r="G270" s="59"/>
      <c r="H270" s="59">
        <f>FYxx_DataDrop!H268</f>
        <v>421708</v>
      </c>
      <c r="I270" s="58"/>
      <c r="J270" s="58">
        <f t="shared" si="4"/>
        <v>239</v>
      </c>
      <c r="K270" s="58"/>
      <c r="L270" s="60">
        <f>FYxx_DataDrop!I268</f>
        <v>15.264799999999999</v>
      </c>
      <c r="M270" s="53"/>
      <c r="O270" s="53"/>
      <c r="P270" s="55" t="s">
        <v>261</v>
      </c>
      <c r="Q270" s="56"/>
      <c r="R270" s="66">
        <v>960.5</v>
      </c>
      <c r="S270" s="56"/>
      <c r="T270" s="67">
        <v>379426869</v>
      </c>
      <c r="U270" s="67"/>
      <c r="V270" s="67">
        <v>395031</v>
      </c>
      <c r="W270" s="56"/>
      <c r="X270" s="68">
        <v>266</v>
      </c>
      <c r="Y270" s="56"/>
      <c r="Z270" s="69">
        <v>16.07131</v>
      </c>
    </row>
    <row r="271" spans="2:26" s="54" customFormat="1" ht="15" customHeight="1">
      <c r="B271" s="55" t="str">
        <f>FYxx_DataDrop!D269</f>
        <v>Spencer</v>
      </c>
      <c r="C271" s="56"/>
      <c r="D271" s="57">
        <f>FYxx_DataDrop!F269</f>
        <v>1947.2</v>
      </c>
      <c r="E271" s="58"/>
      <c r="F271" s="59">
        <f>FYxx_DataDrop!G269</f>
        <v>772154036</v>
      </c>
      <c r="G271" s="59"/>
      <c r="H271" s="59">
        <f>FYxx_DataDrop!H269</f>
        <v>396546</v>
      </c>
      <c r="I271" s="58"/>
      <c r="J271" s="58">
        <f t="shared" si="4"/>
        <v>263</v>
      </c>
      <c r="K271" s="58"/>
      <c r="L271" s="60">
        <f>FYxx_DataDrop!I269</f>
        <v>12.522</v>
      </c>
      <c r="M271" s="53"/>
      <c r="O271" s="53"/>
      <c r="P271" s="55" t="s">
        <v>133</v>
      </c>
      <c r="Q271" s="56"/>
      <c r="R271" s="66">
        <v>484.8</v>
      </c>
      <c r="S271" s="56"/>
      <c r="T271" s="67">
        <v>190933783</v>
      </c>
      <c r="U271" s="67"/>
      <c r="V271" s="67">
        <v>393840</v>
      </c>
      <c r="W271" s="56"/>
      <c r="X271" s="68">
        <v>267</v>
      </c>
      <c r="Y271" s="56"/>
      <c r="Z271" s="69">
        <v>15.815849999999999</v>
      </c>
    </row>
    <row r="272" spans="2:26" s="54" customFormat="1" ht="15" customHeight="1">
      <c r="B272" s="55" t="str">
        <f>FYxx_DataDrop!D270</f>
        <v>Spirit Lake</v>
      </c>
      <c r="C272" s="56"/>
      <c r="D272" s="57">
        <f>FYxx_DataDrop!F270</f>
        <v>1149.9000000000001</v>
      </c>
      <c r="E272" s="58"/>
      <c r="F272" s="59">
        <f>FYxx_DataDrop!G270</f>
        <v>1742595071</v>
      </c>
      <c r="G272" s="59"/>
      <c r="H272" s="59">
        <f>FYxx_DataDrop!H270</f>
        <v>1515432</v>
      </c>
      <c r="I272" s="58"/>
      <c r="J272" s="58">
        <f t="shared" si="4"/>
        <v>4</v>
      </c>
      <c r="K272" s="58"/>
      <c r="L272" s="60">
        <f>FYxx_DataDrop!I270</f>
        <v>7.9842500000000003</v>
      </c>
      <c r="M272" s="53"/>
      <c r="O272" s="53"/>
      <c r="P272" s="55" t="s">
        <v>381</v>
      </c>
      <c r="Q272" s="56"/>
      <c r="R272" s="66">
        <v>1147.7</v>
      </c>
      <c r="S272" s="56"/>
      <c r="T272" s="67">
        <v>450004372</v>
      </c>
      <c r="U272" s="67"/>
      <c r="V272" s="67">
        <v>392092</v>
      </c>
      <c r="W272" s="56"/>
      <c r="X272" s="68">
        <v>268</v>
      </c>
      <c r="Y272" s="56"/>
      <c r="Z272" s="69">
        <v>15.41798</v>
      </c>
    </row>
    <row r="273" spans="2:26" s="54" customFormat="1" ht="15" customHeight="1">
      <c r="B273" s="55" t="str">
        <f>FYxx_DataDrop!D271</f>
        <v>Springville</v>
      </c>
      <c r="C273" s="56"/>
      <c r="D273" s="57">
        <f>FYxx_DataDrop!F271</f>
        <v>404</v>
      </c>
      <c r="E273" s="58"/>
      <c r="F273" s="59">
        <f>FYxx_DataDrop!G271</f>
        <v>189798304</v>
      </c>
      <c r="G273" s="59"/>
      <c r="H273" s="59">
        <f>FYxx_DataDrop!H271</f>
        <v>469798</v>
      </c>
      <c r="I273" s="58"/>
      <c r="J273" s="58">
        <f t="shared" si="4"/>
        <v>202</v>
      </c>
      <c r="K273" s="58"/>
      <c r="L273" s="60">
        <f>FYxx_DataDrop!I271</f>
        <v>14.88294</v>
      </c>
      <c r="M273" s="53"/>
      <c r="O273" s="53"/>
      <c r="P273" s="55" t="s">
        <v>74</v>
      </c>
      <c r="Q273" s="56"/>
      <c r="R273" s="66">
        <v>13566.8</v>
      </c>
      <c r="S273" s="56"/>
      <c r="T273" s="67">
        <v>5301742592</v>
      </c>
      <c r="U273" s="67"/>
      <c r="V273" s="67">
        <v>390788</v>
      </c>
      <c r="W273" s="56"/>
      <c r="X273" s="68">
        <v>269</v>
      </c>
      <c r="Y273" s="56"/>
      <c r="Z273" s="69">
        <v>13.818289999999999</v>
      </c>
    </row>
    <row r="274" spans="2:26" s="54" customFormat="1" ht="15" customHeight="1">
      <c r="B274" s="55" t="str">
        <f>FYxx_DataDrop!D272</f>
        <v>St Ansgar</v>
      </c>
      <c r="C274" s="56"/>
      <c r="D274" s="57">
        <f>FYxx_DataDrop!F272</f>
        <v>612.29999999999995</v>
      </c>
      <c r="E274" s="58"/>
      <c r="F274" s="59">
        <f>FYxx_DataDrop!G272</f>
        <v>417371265</v>
      </c>
      <c r="G274" s="59"/>
      <c r="H274" s="59">
        <f>FYxx_DataDrop!H272</f>
        <v>681645</v>
      </c>
      <c r="I274" s="58"/>
      <c r="J274" s="58">
        <f t="shared" si="4"/>
        <v>80</v>
      </c>
      <c r="K274" s="58"/>
      <c r="L274" s="60">
        <f>FYxx_DataDrop!I272</f>
        <v>11.806990000000001</v>
      </c>
      <c r="M274" s="53"/>
      <c r="O274" s="53"/>
      <c r="P274" s="55" t="s">
        <v>23</v>
      </c>
      <c r="Q274" s="56"/>
      <c r="R274" s="66">
        <v>1452.3</v>
      </c>
      <c r="S274" s="56"/>
      <c r="T274" s="67">
        <v>566098495</v>
      </c>
      <c r="U274" s="67"/>
      <c r="V274" s="67">
        <v>389794</v>
      </c>
      <c r="W274" s="56"/>
      <c r="X274" s="68">
        <v>270</v>
      </c>
      <c r="Y274" s="56"/>
      <c r="Z274" s="69">
        <v>12.524480000000001</v>
      </c>
    </row>
    <row r="275" spans="2:26" s="54" customFormat="1" ht="15" customHeight="1">
      <c r="B275" s="55" t="str">
        <f>FYxx_DataDrop!D273</f>
        <v>Stanton</v>
      </c>
      <c r="C275" s="56"/>
      <c r="D275" s="57">
        <f>FYxx_DataDrop!F273</f>
        <v>198.1</v>
      </c>
      <c r="E275" s="58"/>
      <c r="F275" s="59">
        <f>FYxx_DataDrop!G273</f>
        <v>100087217</v>
      </c>
      <c r="G275" s="59"/>
      <c r="H275" s="59">
        <f>FYxx_DataDrop!H273</f>
        <v>505236</v>
      </c>
      <c r="I275" s="58"/>
      <c r="J275" s="58">
        <f t="shared" si="4"/>
        <v>175</v>
      </c>
      <c r="K275" s="58"/>
      <c r="L275" s="60">
        <f>FYxx_DataDrop!I273</f>
        <v>12.223229999999999</v>
      </c>
      <c r="M275" s="53"/>
      <c r="O275" s="53"/>
      <c r="P275" s="55" t="s">
        <v>57</v>
      </c>
      <c r="Q275" s="56"/>
      <c r="R275" s="66">
        <v>966.3</v>
      </c>
      <c r="S275" s="56"/>
      <c r="T275" s="67">
        <v>371602381</v>
      </c>
      <c r="U275" s="67"/>
      <c r="V275" s="67">
        <v>384562</v>
      </c>
      <c r="W275" s="56"/>
      <c r="X275" s="68">
        <v>271</v>
      </c>
      <c r="Y275" s="56"/>
      <c r="Z275" s="69">
        <v>12.69397</v>
      </c>
    </row>
    <row r="276" spans="2:26" s="54" customFormat="1" ht="15" customHeight="1">
      <c r="B276" s="55" t="str">
        <f>FYxx_DataDrop!D274</f>
        <v>Starmont</v>
      </c>
      <c r="C276" s="56"/>
      <c r="D276" s="57">
        <f>FYxx_DataDrop!F274</f>
        <v>540</v>
      </c>
      <c r="E276" s="58"/>
      <c r="F276" s="59">
        <f>FYxx_DataDrop!G274</f>
        <v>317480674</v>
      </c>
      <c r="G276" s="59"/>
      <c r="H276" s="59">
        <f>FYxx_DataDrop!H274</f>
        <v>587927</v>
      </c>
      <c r="I276" s="58"/>
      <c r="J276" s="58">
        <f t="shared" si="4"/>
        <v>129</v>
      </c>
      <c r="K276" s="58"/>
      <c r="L276" s="60">
        <f>FYxx_DataDrop!I274</f>
        <v>10.75041</v>
      </c>
      <c r="M276" s="53"/>
      <c r="O276" s="53"/>
      <c r="P276" s="55" t="s">
        <v>288</v>
      </c>
      <c r="Q276" s="56"/>
      <c r="R276" s="66">
        <v>815.4</v>
      </c>
      <c r="S276" s="56"/>
      <c r="T276" s="67">
        <v>313354153</v>
      </c>
      <c r="U276" s="67"/>
      <c r="V276" s="67">
        <v>384295</v>
      </c>
      <c r="W276" s="56"/>
      <c r="X276" s="68">
        <v>272</v>
      </c>
      <c r="Y276" s="56"/>
      <c r="Z276" s="69">
        <v>14.12477</v>
      </c>
    </row>
    <row r="277" spans="2:26" s="54" customFormat="1" ht="15" customHeight="1">
      <c r="B277" s="55" t="str">
        <f>FYxx_DataDrop!D275</f>
        <v>Storm Lake</v>
      </c>
      <c r="C277" s="56"/>
      <c r="D277" s="57">
        <f>FYxx_DataDrop!F275</f>
        <v>2662</v>
      </c>
      <c r="E277" s="58"/>
      <c r="F277" s="59">
        <f>FYxx_DataDrop!G275</f>
        <v>581301792</v>
      </c>
      <c r="G277" s="59"/>
      <c r="H277" s="59">
        <f>FYxx_DataDrop!H275</f>
        <v>218370</v>
      </c>
      <c r="I277" s="58"/>
      <c r="J277" s="58">
        <f t="shared" si="4"/>
        <v>324</v>
      </c>
      <c r="K277" s="58"/>
      <c r="L277" s="60">
        <f>FYxx_DataDrop!I275</f>
        <v>17.944040000000001</v>
      </c>
      <c r="M277" s="53"/>
      <c r="O277" s="53"/>
      <c r="P277" s="55" t="s">
        <v>56</v>
      </c>
      <c r="Q277" s="56"/>
      <c r="R277" s="66">
        <v>1002</v>
      </c>
      <c r="S277" s="56"/>
      <c r="T277" s="67">
        <v>382912446</v>
      </c>
      <c r="U277" s="67"/>
      <c r="V277" s="67">
        <v>382148</v>
      </c>
      <c r="W277" s="56"/>
      <c r="X277" s="68">
        <v>273</v>
      </c>
      <c r="Y277" s="56"/>
      <c r="Z277" s="69">
        <v>12.689819999999999</v>
      </c>
    </row>
    <row r="278" spans="2:26" s="54" customFormat="1" ht="15" customHeight="1">
      <c r="B278" s="55" t="str">
        <f>FYxx_DataDrop!D276</f>
        <v>Stratford</v>
      </c>
      <c r="C278" s="56"/>
      <c r="D278" s="57">
        <f>FYxx_DataDrop!F276</f>
        <v>137.1</v>
      </c>
      <c r="E278" s="58"/>
      <c r="F278" s="59">
        <f>FYxx_DataDrop!G276</f>
        <v>106410300</v>
      </c>
      <c r="G278" s="59"/>
      <c r="H278" s="59">
        <f>FYxx_DataDrop!H276</f>
        <v>776151</v>
      </c>
      <c r="I278" s="58"/>
      <c r="J278" s="58">
        <f t="shared" si="4"/>
        <v>47</v>
      </c>
      <c r="K278" s="58"/>
      <c r="L278" s="60">
        <f>FYxx_DataDrop!I276</f>
        <v>11.385389999999999</v>
      </c>
      <c r="M278" s="53"/>
      <c r="O278" s="53"/>
      <c r="P278" s="55" t="s">
        <v>293</v>
      </c>
      <c r="Q278" s="56"/>
      <c r="R278" s="66">
        <v>1106.4000000000001</v>
      </c>
      <c r="S278" s="56"/>
      <c r="T278" s="67">
        <v>422174760</v>
      </c>
      <c r="U278" s="67"/>
      <c r="V278" s="67">
        <v>381575</v>
      </c>
      <c r="W278" s="56"/>
      <c r="X278" s="68">
        <v>274</v>
      </c>
      <c r="Y278" s="56"/>
      <c r="Z278" s="69">
        <v>18.861190000000001</v>
      </c>
    </row>
    <row r="279" spans="2:26" s="54" customFormat="1" ht="15" customHeight="1">
      <c r="B279" s="55" t="str">
        <f>FYxx_DataDrop!D277</f>
        <v>Sumner-Fredericksburg</v>
      </c>
      <c r="C279" s="56"/>
      <c r="D279" s="57">
        <f>FYxx_DataDrop!F277</f>
        <v>759</v>
      </c>
      <c r="E279" s="58"/>
      <c r="F279" s="59">
        <f>FYxx_DataDrop!G277</f>
        <v>411460030</v>
      </c>
      <c r="G279" s="59"/>
      <c r="H279" s="59">
        <f>FYxx_DataDrop!H277</f>
        <v>542108</v>
      </c>
      <c r="I279" s="58"/>
      <c r="J279" s="58">
        <f t="shared" si="4"/>
        <v>156</v>
      </c>
      <c r="K279" s="58"/>
      <c r="L279" s="60">
        <f>FYxx_DataDrop!I277</f>
        <v>11.93709</v>
      </c>
      <c r="M279" s="53"/>
      <c r="O279" s="53"/>
      <c r="P279" s="55" t="s">
        <v>172</v>
      </c>
      <c r="Q279" s="56"/>
      <c r="R279" s="66">
        <v>1757.1</v>
      </c>
      <c r="S279" s="56"/>
      <c r="T279" s="67">
        <v>670420129</v>
      </c>
      <c r="U279" s="67"/>
      <c r="V279" s="67">
        <v>381549</v>
      </c>
      <c r="W279" s="56"/>
      <c r="X279" s="68">
        <v>275</v>
      </c>
      <c r="Y279" s="56"/>
      <c r="Z279" s="69">
        <v>11.975519999999999</v>
      </c>
    </row>
    <row r="280" spans="2:26" s="54" customFormat="1" ht="15" customHeight="1">
      <c r="B280" s="55" t="str">
        <f>FYxx_DataDrop!D278</f>
        <v>Tipton</v>
      </c>
      <c r="C280" s="56"/>
      <c r="D280" s="57">
        <f>FYxx_DataDrop!F278</f>
        <v>756.5</v>
      </c>
      <c r="E280" s="58"/>
      <c r="F280" s="59">
        <f>FYxx_DataDrop!G278</f>
        <v>376441593</v>
      </c>
      <c r="G280" s="59"/>
      <c r="H280" s="59">
        <f>FYxx_DataDrop!H278</f>
        <v>497610</v>
      </c>
      <c r="I280" s="58"/>
      <c r="J280" s="58">
        <f t="shared" si="4"/>
        <v>184</v>
      </c>
      <c r="K280" s="58"/>
      <c r="L280" s="60">
        <f>FYxx_DataDrop!I278</f>
        <v>14.39968</v>
      </c>
      <c r="M280" s="53"/>
      <c r="O280" s="53"/>
      <c r="P280" s="55" t="s">
        <v>41</v>
      </c>
      <c r="Q280" s="56"/>
      <c r="R280" s="66">
        <v>546.70000000000005</v>
      </c>
      <c r="S280" s="56"/>
      <c r="T280" s="67">
        <v>202278372</v>
      </c>
      <c r="U280" s="67"/>
      <c r="V280" s="67">
        <v>369999</v>
      </c>
      <c r="W280" s="56"/>
      <c r="X280" s="68">
        <v>276</v>
      </c>
      <c r="Y280" s="56"/>
      <c r="Z280" s="69">
        <v>15.317299999999999</v>
      </c>
    </row>
    <row r="281" spans="2:26" s="54" customFormat="1" ht="15" customHeight="1">
      <c r="B281" s="55" t="str">
        <f>FYxx_DataDrop!D279</f>
        <v>Treynor</v>
      </c>
      <c r="C281" s="56"/>
      <c r="D281" s="57">
        <f>FYxx_DataDrop!F279</f>
        <v>578.70000000000005</v>
      </c>
      <c r="E281" s="58"/>
      <c r="F281" s="59">
        <f>FYxx_DataDrop!G279</f>
        <v>298802346</v>
      </c>
      <c r="G281" s="59"/>
      <c r="H281" s="59">
        <f>FYxx_DataDrop!H279</f>
        <v>516334</v>
      </c>
      <c r="I281" s="58"/>
      <c r="J281" s="58">
        <f t="shared" si="4"/>
        <v>169</v>
      </c>
      <c r="K281" s="58"/>
      <c r="L281" s="60">
        <f>FYxx_DataDrop!I279</f>
        <v>14.09301</v>
      </c>
      <c r="M281" s="53"/>
      <c r="O281" s="53"/>
      <c r="P281" s="55" t="s">
        <v>284</v>
      </c>
      <c r="Q281" s="56"/>
      <c r="R281" s="66">
        <v>733.1</v>
      </c>
      <c r="S281" s="56"/>
      <c r="T281" s="67">
        <v>269911434</v>
      </c>
      <c r="U281" s="67"/>
      <c r="V281" s="67">
        <v>368178</v>
      </c>
      <c r="W281" s="56"/>
      <c r="X281" s="68">
        <v>277</v>
      </c>
      <c r="Y281" s="56"/>
      <c r="Z281" s="69">
        <v>19.08136</v>
      </c>
    </row>
    <row r="282" spans="2:26" s="54" customFormat="1" ht="15" customHeight="1">
      <c r="B282" s="55" t="str">
        <f>FYxx_DataDrop!D280</f>
        <v>Tri-Center</v>
      </c>
      <c r="C282" s="56"/>
      <c r="D282" s="57">
        <f>FYxx_DataDrop!F280</f>
        <v>665.7</v>
      </c>
      <c r="E282" s="58"/>
      <c r="F282" s="59">
        <f>FYxx_DataDrop!G280</f>
        <v>300678690</v>
      </c>
      <c r="G282" s="59"/>
      <c r="H282" s="59">
        <f>FYxx_DataDrop!H280</f>
        <v>451673</v>
      </c>
      <c r="I282" s="58"/>
      <c r="J282" s="58">
        <f t="shared" si="4"/>
        <v>214</v>
      </c>
      <c r="K282" s="58"/>
      <c r="L282" s="60">
        <f>FYxx_DataDrop!I280</f>
        <v>12.76939</v>
      </c>
      <c r="M282" s="53"/>
      <c r="O282" s="53"/>
      <c r="P282" s="55" t="s">
        <v>238</v>
      </c>
      <c r="Q282" s="56"/>
      <c r="R282" s="66">
        <v>7288.6</v>
      </c>
      <c r="S282" s="56"/>
      <c r="T282" s="67">
        <v>2675265639</v>
      </c>
      <c r="U282" s="67"/>
      <c r="V282" s="67">
        <v>367048</v>
      </c>
      <c r="W282" s="56"/>
      <c r="X282" s="68">
        <v>278</v>
      </c>
      <c r="Y282" s="56"/>
      <c r="Z282" s="69">
        <v>15.423550000000001</v>
      </c>
    </row>
    <row r="283" spans="2:26" s="54" customFormat="1" ht="15" customHeight="1">
      <c r="B283" s="55" t="str">
        <f>FYxx_DataDrop!D281</f>
        <v>Tri-County</v>
      </c>
      <c r="C283" s="56"/>
      <c r="D283" s="57">
        <f>FYxx_DataDrop!F281</f>
        <v>239.8</v>
      </c>
      <c r="E283" s="58"/>
      <c r="F283" s="59">
        <f>FYxx_DataDrop!G281</f>
        <v>152662520</v>
      </c>
      <c r="G283" s="59"/>
      <c r="H283" s="59">
        <f>FYxx_DataDrop!H281</f>
        <v>636624</v>
      </c>
      <c r="I283" s="58"/>
      <c r="J283" s="58">
        <f t="shared" si="4"/>
        <v>105</v>
      </c>
      <c r="K283" s="58"/>
      <c r="L283" s="60">
        <f>FYxx_DataDrop!I281</f>
        <v>11.953900000000001</v>
      </c>
      <c r="M283" s="53"/>
      <c r="O283" s="53"/>
      <c r="P283" s="55" t="s">
        <v>175</v>
      </c>
      <c r="Q283" s="56"/>
      <c r="R283" s="66">
        <v>4315.8999999999996</v>
      </c>
      <c r="S283" s="56"/>
      <c r="T283" s="67">
        <v>1580081839</v>
      </c>
      <c r="U283" s="67"/>
      <c r="V283" s="67">
        <v>366107</v>
      </c>
      <c r="W283" s="56"/>
      <c r="X283" s="68">
        <v>279</v>
      </c>
      <c r="Y283" s="56"/>
      <c r="Z283" s="69">
        <v>13.908519999999999</v>
      </c>
    </row>
    <row r="284" spans="2:26" s="54" customFormat="1" ht="15" customHeight="1">
      <c r="B284" s="55" t="str">
        <f>FYxx_DataDrop!D282</f>
        <v>Tripoli</v>
      </c>
      <c r="C284" s="56"/>
      <c r="D284" s="57">
        <f>FYxx_DataDrop!F282</f>
        <v>383</v>
      </c>
      <c r="E284" s="58"/>
      <c r="F284" s="59">
        <f>FYxx_DataDrop!G282</f>
        <v>164018670</v>
      </c>
      <c r="G284" s="59"/>
      <c r="H284" s="59">
        <f>FYxx_DataDrop!H282</f>
        <v>428247</v>
      </c>
      <c r="I284" s="58"/>
      <c r="J284" s="58">
        <f t="shared" si="4"/>
        <v>236</v>
      </c>
      <c r="K284" s="58"/>
      <c r="L284" s="60">
        <f>FYxx_DataDrop!I282</f>
        <v>15.65264</v>
      </c>
      <c r="M284" s="53"/>
      <c r="O284" s="53"/>
      <c r="P284" s="55" t="s">
        <v>348</v>
      </c>
      <c r="Q284" s="56"/>
      <c r="R284" s="66">
        <v>2171</v>
      </c>
      <c r="S284" s="56"/>
      <c r="T284" s="67">
        <v>792640623</v>
      </c>
      <c r="U284" s="67"/>
      <c r="V284" s="67">
        <v>365104</v>
      </c>
      <c r="W284" s="56"/>
      <c r="X284" s="68">
        <v>280</v>
      </c>
      <c r="Y284" s="56"/>
      <c r="Z284" s="69">
        <v>17.8735</v>
      </c>
    </row>
    <row r="285" spans="2:26" s="54" customFormat="1" ht="15" customHeight="1">
      <c r="B285" s="55" t="str">
        <f>FYxx_DataDrop!D283</f>
        <v>Turkey Valley</v>
      </c>
      <c r="C285" s="56"/>
      <c r="D285" s="57">
        <f>FYxx_DataDrop!F283</f>
        <v>356.9</v>
      </c>
      <c r="E285" s="58"/>
      <c r="F285" s="59">
        <f>FYxx_DataDrop!G283</f>
        <v>260819382</v>
      </c>
      <c r="G285" s="59"/>
      <c r="H285" s="59">
        <f>FYxx_DataDrop!H283</f>
        <v>730791</v>
      </c>
      <c r="I285" s="58"/>
      <c r="J285" s="58">
        <f t="shared" si="4"/>
        <v>68</v>
      </c>
      <c r="K285" s="58"/>
      <c r="L285" s="60">
        <f>FYxx_DataDrop!I283</f>
        <v>9.7010299999999994</v>
      </c>
      <c r="M285" s="53"/>
      <c r="O285" s="53"/>
      <c r="P285" s="55" t="s">
        <v>147</v>
      </c>
      <c r="Q285" s="56"/>
      <c r="R285" s="66">
        <v>7493.7</v>
      </c>
      <c r="S285" s="56"/>
      <c r="T285" s="67">
        <v>2725003373</v>
      </c>
      <c r="U285" s="67"/>
      <c r="V285" s="67">
        <v>363639</v>
      </c>
      <c r="W285" s="56"/>
      <c r="X285" s="68">
        <v>281</v>
      </c>
      <c r="Y285" s="56"/>
      <c r="Z285" s="69">
        <v>17.994679999999999</v>
      </c>
    </row>
    <row r="286" spans="2:26" s="54" customFormat="1" ht="15" customHeight="1">
      <c r="B286" s="55" t="str">
        <f>FYxx_DataDrop!D284</f>
        <v>Twin Cedars</v>
      </c>
      <c r="C286" s="56"/>
      <c r="D286" s="57">
        <f>FYxx_DataDrop!F284</f>
        <v>291.8</v>
      </c>
      <c r="E286" s="58"/>
      <c r="F286" s="59">
        <f>FYxx_DataDrop!G284</f>
        <v>150594489</v>
      </c>
      <c r="G286" s="59"/>
      <c r="H286" s="59">
        <f>FYxx_DataDrop!H284</f>
        <v>516088</v>
      </c>
      <c r="I286" s="58"/>
      <c r="J286" s="58">
        <f t="shared" si="4"/>
        <v>170</v>
      </c>
      <c r="K286" s="58"/>
      <c r="L286" s="60">
        <f>FYxx_DataDrop!I284</f>
        <v>11.35486</v>
      </c>
      <c r="M286" s="53"/>
      <c r="O286" s="53"/>
      <c r="P286" s="55" t="s">
        <v>35</v>
      </c>
      <c r="Q286" s="56"/>
      <c r="R286" s="66">
        <v>1984</v>
      </c>
      <c r="S286" s="56"/>
      <c r="T286" s="67">
        <v>711184697</v>
      </c>
      <c r="U286" s="67"/>
      <c r="V286" s="67">
        <v>358460</v>
      </c>
      <c r="W286" s="56"/>
      <c r="X286" s="68">
        <v>282</v>
      </c>
      <c r="Y286" s="56"/>
      <c r="Z286" s="69">
        <v>16.7227</v>
      </c>
    </row>
    <row r="287" spans="2:26" s="54" customFormat="1" ht="15" customHeight="1">
      <c r="B287" s="55" t="str">
        <f>FYxx_DataDrop!D285</f>
        <v>Twin Rivers</v>
      </c>
      <c r="C287" s="56"/>
      <c r="D287" s="57">
        <f>FYxx_DataDrop!F285</f>
        <v>162</v>
      </c>
      <c r="E287" s="58"/>
      <c r="F287" s="59">
        <f>FYxx_DataDrop!G285</f>
        <v>183537411</v>
      </c>
      <c r="G287" s="59"/>
      <c r="H287" s="59">
        <f>FYxx_DataDrop!H285</f>
        <v>1132947</v>
      </c>
      <c r="I287" s="58"/>
      <c r="J287" s="58">
        <f t="shared" si="4"/>
        <v>9</v>
      </c>
      <c r="K287" s="58"/>
      <c r="L287" s="60">
        <f>FYxx_DataDrop!I285</f>
        <v>8.96401</v>
      </c>
      <c r="M287" s="53"/>
      <c r="O287" s="53"/>
      <c r="P287" s="55" t="s">
        <v>267</v>
      </c>
      <c r="Q287" s="56"/>
      <c r="R287" s="66">
        <v>1610.1</v>
      </c>
      <c r="S287" s="56"/>
      <c r="T287" s="67">
        <v>575138777</v>
      </c>
      <c r="U287" s="67"/>
      <c r="V287" s="67">
        <v>357207</v>
      </c>
      <c r="W287" s="56"/>
      <c r="X287" s="68">
        <v>283</v>
      </c>
      <c r="Y287" s="56"/>
      <c r="Z287" s="69">
        <v>16.239260000000002</v>
      </c>
    </row>
    <row r="288" spans="2:26" s="54" customFormat="1" ht="15" customHeight="1">
      <c r="B288" s="55" t="str">
        <f>FYxx_DataDrop!D286</f>
        <v>Underwood</v>
      </c>
      <c r="C288" s="56"/>
      <c r="D288" s="57">
        <f>FYxx_DataDrop!F286</f>
        <v>725.2</v>
      </c>
      <c r="E288" s="58"/>
      <c r="F288" s="59">
        <f>FYxx_DataDrop!G286</f>
        <v>354184918</v>
      </c>
      <c r="G288" s="59"/>
      <c r="H288" s="59">
        <f>FYxx_DataDrop!H286</f>
        <v>488396</v>
      </c>
      <c r="I288" s="58"/>
      <c r="J288" s="58">
        <f t="shared" si="4"/>
        <v>189</v>
      </c>
      <c r="K288" s="58"/>
      <c r="L288" s="60">
        <f>FYxx_DataDrop!I286</f>
        <v>15.454090000000001</v>
      </c>
      <c r="M288" s="53"/>
      <c r="O288" s="53"/>
      <c r="P288" s="55" t="s">
        <v>173</v>
      </c>
      <c r="Q288" s="56"/>
      <c r="R288" s="66">
        <v>1080.3</v>
      </c>
      <c r="S288" s="56"/>
      <c r="T288" s="67">
        <v>382842762</v>
      </c>
      <c r="U288" s="67"/>
      <c r="V288" s="67">
        <v>354386</v>
      </c>
      <c r="W288" s="56"/>
      <c r="X288" s="68">
        <v>284</v>
      </c>
      <c r="Y288" s="56"/>
      <c r="Z288" s="69">
        <v>17.22953</v>
      </c>
    </row>
    <row r="289" spans="2:26" s="54" customFormat="1" ht="15" customHeight="1">
      <c r="B289" s="55" t="str">
        <f>FYxx_DataDrop!D287</f>
        <v>Union</v>
      </c>
      <c r="C289" s="56"/>
      <c r="D289" s="57">
        <f>FYxx_DataDrop!F287</f>
        <v>908.9</v>
      </c>
      <c r="E289" s="58"/>
      <c r="F289" s="59">
        <f>FYxx_DataDrop!G287</f>
        <v>493516181</v>
      </c>
      <c r="G289" s="59"/>
      <c r="H289" s="59">
        <f>FYxx_DataDrop!H287</f>
        <v>542982</v>
      </c>
      <c r="I289" s="58"/>
      <c r="J289" s="58">
        <f t="shared" si="4"/>
        <v>155</v>
      </c>
      <c r="K289" s="58"/>
      <c r="L289" s="60">
        <f>FYxx_DataDrop!I287</f>
        <v>11.7669</v>
      </c>
      <c r="M289" s="53"/>
      <c r="O289" s="53"/>
      <c r="P289" s="55" t="s">
        <v>46</v>
      </c>
      <c r="Q289" s="56"/>
      <c r="R289" s="66">
        <v>1131.2</v>
      </c>
      <c r="S289" s="56"/>
      <c r="T289" s="67">
        <v>400252461</v>
      </c>
      <c r="U289" s="67"/>
      <c r="V289" s="67">
        <v>353830</v>
      </c>
      <c r="W289" s="56"/>
      <c r="X289" s="68">
        <v>285</v>
      </c>
      <c r="Y289" s="56"/>
      <c r="Z289" s="69">
        <v>17.792280000000002</v>
      </c>
    </row>
    <row r="290" spans="2:26" s="54" customFormat="1" ht="15" customHeight="1">
      <c r="B290" s="55" t="str">
        <f>FYxx_DataDrop!D288</f>
        <v>United</v>
      </c>
      <c r="C290" s="56"/>
      <c r="D290" s="57">
        <f>FYxx_DataDrop!F288</f>
        <v>364.7</v>
      </c>
      <c r="E290" s="58"/>
      <c r="F290" s="59">
        <f>FYxx_DataDrop!G288</f>
        <v>399695417</v>
      </c>
      <c r="G290" s="59"/>
      <c r="H290" s="59">
        <f>FYxx_DataDrop!H288</f>
        <v>1095957</v>
      </c>
      <c r="I290" s="58"/>
      <c r="J290" s="58">
        <f t="shared" si="4"/>
        <v>13</v>
      </c>
      <c r="K290" s="58"/>
      <c r="L290" s="60">
        <f>FYxx_DataDrop!I288</f>
        <v>9.6784300000000005</v>
      </c>
      <c r="M290" s="53"/>
      <c r="O290" s="53"/>
      <c r="P290" s="55" t="s">
        <v>34</v>
      </c>
      <c r="Q290" s="56"/>
      <c r="R290" s="66">
        <v>2662.4</v>
      </c>
      <c r="S290" s="56"/>
      <c r="T290" s="67">
        <v>936860779</v>
      </c>
      <c r="U290" s="67"/>
      <c r="V290" s="67">
        <v>351886</v>
      </c>
      <c r="W290" s="56"/>
      <c r="X290" s="68">
        <v>286</v>
      </c>
      <c r="Y290" s="56"/>
      <c r="Z290" s="69">
        <v>17.009360000000001</v>
      </c>
    </row>
    <row r="291" spans="2:26" s="54" customFormat="1" ht="15" customHeight="1">
      <c r="B291" s="55" t="str">
        <f>FYxx_DataDrop!D289</f>
        <v>Urbandale</v>
      </c>
      <c r="C291" s="56"/>
      <c r="D291" s="57">
        <f>FYxx_DataDrop!F289</f>
        <v>3457.3</v>
      </c>
      <c r="E291" s="58"/>
      <c r="F291" s="59">
        <f>FYxx_DataDrop!G289</f>
        <v>1654510046</v>
      </c>
      <c r="G291" s="59"/>
      <c r="H291" s="59">
        <f>FYxx_DataDrop!H289</f>
        <v>478556</v>
      </c>
      <c r="I291" s="58"/>
      <c r="J291" s="58">
        <f t="shared" si="4"/>
        <v>198</v>
      </c>
      <c r="K291" s="58"/>
      <c r="L291" s="60">
        <f>FYxx_DataDrop!I289</f>
        <v>17.936520000000002</v>
      </c>
      <c r="M291" s="53"/>
      <c r="O291" s="53"/>
      <c r="P291" s="55" t="s">
        <v>200</v>
      </c>
      <c r="Q291" s="56"/>
      <c r="R291" s="66">
        <v>2196</v>
      </c>
      <c r="S291" s="56"/>
      <c r="T291" s="67">
        <v>768541351</v>
      </c>
      <c r="U291" s="67"/>
      <c r="V291" s="67">
        <v>349973</v>
      </c>
      <c r="W291" s="56"/>
      <c r="X291" s="68">
        <v>287</v>
      </c>
      <c r="Y291" s="56"/>
      <c r="Z291" s="69">
        <v>13.89977</v>
      </c>
    </row>
    <row r="292" spans="2:26" s="54" customFormat="1" ht="15" customHeight="1">
      <c r="B292" s="55" t="str">
        <f>FYxx_DataDrop!D290</f>
        <v>Van Buren County</v>
      </c>
      <c r="C292" s="56"/>
      <c r="D292" s="57">
        <f>FYxx_DataDrop!F290</f>
        <v>952.3</v>
      </c>
      <c r="E292" s="58"/>
      <c r="F292" s="59">
        <f>FYxx_DataDrop!G290</f>
        <v>530839353</v>
      </c>
      <c r="G292" s="59"/>
      <c r="H292" s="59">
        <f>FYxx_DataDrop!H290</f>
        <v>557429</v>
      </c>
      <c r="I292" s="58"/>
      <c r="J292" s="58">
        <f t="shared" si="4"/>
        <v>143</v>
      </c>
      <c r="K292" s="58"/>
      <c r="L292" s="60">
        <f>FYxx_DataDrop!I290</f>
        <v>9.4758899999999997</v>
      </c>
      <c r="M292" s="53"/>
      <c r="O292" s="53"/>
      <c r="P292" s="55" t="s">
        <v>181</v>
      </c>
      <c r="Q292" s="56"/>
      <c r="R292" s="66">
        <v>2843.8</v>
      </c>
      <c r="S292" s="56"/>
      <c r="T292" s="67">
        <v>983350127</v>
      </c>
      <c r="U292" s="67"/>
      <c r="V292" s="67">
        <v>345787</v>
      </c>
      <c r="W292" s="56"/>
      <c r="X292" s="68">
        <v>288</v>
      </c>
      <c r="Y292" s="56"/>
      <c r="Z292" s="69">
        <v>15.884</v>
      </c>
    </row>
    <row r="293" spans="2:26" s="54" customFormat="1" ht="15" customHeight="1">
      <c r="B293" s="55" t="str">
        <f>FYxx_DataDrop!D291</f>
        <v>Van Meter</v>
      </c>
      <c r="C293" s="56"/>
      <c r="D293" s="57">
        <f>FYxx_DataDrop!F291</f>
        <v>960.5</v>
      </c>
      <c r="E293" s="58"/>
      <c r="F293" s="59">
        <f>FYxx_DataDrop!G291</f>
        <v>379426869</v>
      </c>
      <c r="G293" s="59"/>
      <c r="H293" s="59">
        <f>FYxx_DataDrop!H291</f>
        <v>395031</v>
      </c>
      <c r="I293" s="58"/>
      <c r="J293" s="58">
        <f t="shared" si="4"/>
        <v>266</v>
      </c>
      <c r="K293" s="58"/>
      <c r="L293" s="60">
        <f>FYxx_DataDrop!I291</f>
        <v>16.07131</v>
      </c>
      <c r="M293" s="53"/>
      <c r="O293" s="53"/>
      <c r="P293" s="55" t="s">
        <v>100</v>
      </c>
      <c r="Q293" s="56"/>
      <c r="R293" s="66">
        <v>3422.9</v>
      </c>
      <c r="S293" s="56"/>
      <c r="T293" s="67">
        <v>1175256551</v>
      </c>
      <c r="U293" s="67"/>
      <c r="V293" s="67">
        <v>343351</v>
      </c>
      <c r="W293" s="56"/>
      <c r="X293" s="68">
        <v>289</v>
      </c>
      <c r="Y293" s="56"/>
      <c r="Z293" s="69">
        <v>15.637180000000001</v>
      </c>
    </row>
    <row r="294" spans="2:26" s="54" customFormat="1" ht="15" customHeight="1">
      <c r="B294" s="55" t="str">
        <f>FYxx_DataDrop!D292</f>
        <v>Villisca</v>
      </c>
      <c r="C294" s="56"/>
      <c r="D294" s="57">
        <f>FYxx_DataDrop!F292</f>
        <v>272</v>
      </c>
      <c r="E294" s="58"/>
      <c r="F294" s="59">
        <f>FYxx_DataDrop!G292</f>
        <v>181142360</v>
      </c>
      <c r="G294" s="59"/>
      <c r="H294" s="59">
        <f>FYxx_DataDrop!H292</f>
        <v>665965</v>
      </c>
      <c r="I294" s="58"/>
      <c r="J294" s="58">
        <f t="shared" si="4"/>
        <v>89</v>
      </c>
      <c r="K294" s="58"/>
      <c r="L294" s="60">
        <f>FYxx_DataDrop!I292</f>
        <v>14.324809999999999</v>
      </c>
      <c r="M294" s="53"/>
      <c r="O294" s="53"/>
      <c r="P294" s="55" t="s">
        <v>12</v>
      </c>
      <c r="Q294" s="56"/>
      <c r="R294" s="66">
        <v>1080.8</v>
      </c>
      <c r="S294" s="56"/>
      <c r="T294" s="67">
        <v>369048732</v>
      </c>
      <c r="U294" s="67"/>
      <c r="V294" s="67">
        <v>341459</v>
      </c>
      <c r="W294" s="56"/>
      <c r="X294" s="68">
        <v>290</v>
      </c>
      <c r="Y294" s="56"/>
      <c r="Z294" s="69">
        <v>13.40865</v>
      </c>
    </row>
    <row r="295" spans="2:26" s="54" customFormat="1" ht="15" customHeight="1">
      <c r="B295" s="55" t="str">
        <f>FYxx_DataDrop!D293</f>
        <v>Vinton-Shellsburg</v>
      </c>
      <c r="C295" s="56"/>
      <c r="D295" s="57">
        <f>FYxx_DataDrop!F293</f>
        <v>1625</v>
      </c>
      <c r="E295" s="58"/>
      <c r="F295" s="59">
        <f>FYxx_DataDrop!G293</f>
        <v>652443269</v>
      </c>
      <c r="G295" s="59"/>
      <c r="H295" s="59">
        <f>FYxx_DataDrop!H293</f>
        <v>401504</v>
      </c>
      <c r="I295" s="58"/>
      <c r="J295" s="58">
        <f t="shared" si="4"/>
        <v>259</v>
      </c>
      <c r="K295" s="58"/>
      <c r="L295" s="60">
        <f>FYxx_DataDrop!I293</f>
        <v>15.103719999999999</v>
      </c>
      <c r="M295" s="53"/>
      <c r="O295" s="53"/>
      <c r="P295" s="55" t="s">
        <v>161</v>
      </c>
      <c r="Q295" s="56"/>
      <c r="R295" s="66">
        <v>287.39999999999998</v>
      </c>
      <c r="S295" s="56"/>
      <c r="T295" s="67">
        <v>97334487</v>
      </c>
      <c r="U295" s="67"/>
      <c r="V295" s="67">
        <v>338673</v>
      </c>
      <c r="W295" s="56"/>
      <c r="X295" s="68">
        <v>291</v>
      </c>
      <c r="Y295" s="56"/>
      <c r="Z295" s="69">
        <v>17.176310000000001</v>
      </c>
    </row>
    <row r="296" spans="2:26" s="54" customFormat="1" ht="15" customHeight="1">
      <c r="B296" s="55" t="str">
        <f>FYxx_DataDrop!D294</f>
        <v>Waco</v>
      </c>
      <c r="C296" s="56"/>
      <c r="D296" s="57">
        <f>FYxx_DataDrop!F294</f>
        <v>482.9</v>
      </c>
      <c r="E296" s="58"/>
      <c r="F296" s="59">
        <f>FYxx_DataDrop!G294</f>
        <v>199359985</v>
      </c>
      <c r="G296" s="59"/>
      <c r="H296" s="59">
        <f>FYxx_DataDrop!H294</f>
        <v>412839</v>
      </c>
      <c r="I296" s="58"/>
      <c r="J296" s="58">
        <f t="shared" si="4"/>
        <v>247</v>
      </c>
      <c r="K296" s="58"/>
      <c r="L296" s="60">
        <f>FYxx_DataDrop!I294</f>
        <v>13.49025</v>
      </c>
      <c r="M296" s="53"/>
      <c r="O296" s="53"/>
      <c r="P296" s="55" t="s">
        <v>129</v>
      </c>
      <c r="Q296" s="56"/>
      <c r="R296" s="66">
        <v>3430.2</v>
      </c>
      <c r="S296" s="56"/>
      <c r="T296" s="67">
        <v>1150494495</v>
      </c>
      <c r="U296" s="67"/>
      <c r="V296" s="67">
        <v>335402</v>
      </c>
      <c r="W296" s="56"/>
      <c r="X296" s="68">
        <v>292</v>
      </c>
      <c r="Y296" s="56"/>
      <c r="Z296" s="69">
        <v>17.690359999999998</v>
      </c>
    </row>
    <row r="297" spans="2:26" s="54" customFormat="1" ht="15" customHeight="1">
      <c r="B297" s="55" t="str">
        <f>FYxx_DataDrop!D295</f>
        <v>Wapello</v>
      </c>
      <c r="C297" s="56"/>
      <c r="D297" s="57">
        <f>FYxx_DataDrop!F295</f>
        <v>523.29999999999995</v>
      </c>
      <c r="E297" s="58"/>
      <c r="F297" s="59">
        <f>FYxx_DataDrop!G295</f>
        <v>256979736</v>
      </c>
      <c r="G297" s="59"/>
      <c r="H297" s="59">
        <f>FYxx_DataDrop!H295</f>
        <v>491075</v>
      </c>
      <c r="I297" s="58"/>
      <c r="J297" s="58">
        <f t="shared" si="4"/>
        <v>185</v>
      </c>
      <c r="K297" s="58"/>
      <c r="L297" s="60">
        <f>FYxx_DataDrop!I295</f>
        <v>12.79876</v>
      </c>
      <c r="M297" s="53"/>
      <c r="O297" s="53"/>
      <c r="P297" s="55" t="s">
        <v>139</v>
      </c>
      <c r="Q297" s="56"/>
      <c r="R297" s="66">
        <v>1719.4</v>
      </c>
      <c r="S297" s="56"/>
      <c r="T297" s="67">
        <v>573940412</v>
      </c>
      <c r="U297" s="67"/>
      <c r="V297" s="67">
        <v>333803</v>
      </c>
      <c r="W297" s="56"/>
      <c r="X297" s="68">
        <v>293</v>
      </c>
      <c r="Y297" s="56"/>
      <c r="Z297" s="69">
        <v>16.905259999999998</v>
      </c>
    </row>
    <row r="298" spans="2:26" s="54" customFormat="1" ht="15" customHeight="1">
      <c r="B298" s="55" t="str">
        <f>FYxx_DataDrop!D296</f>
        <v>Wapsie Valley</v>
      </c>
      <c r="C298" s="56"/>
      <c r="D298" s="57">
        <f>FYxx_DataDrop!F296</f>
        <v>586.1</v>
      </c>
      <c r="E298" s="58"/>
      <c r="F298" s="59">
        <f>FYxx_DataDrop!G296</f>
        <v>271594871</v>
      </c>
      <c r="G298" s="59"/>
      <c r="H298" s="59">
        <f>FYxx_DataDrop!H296</f>
        <v>463393</v>
      </c>
      <c r="I298" s="58"/>
      <c r="J298" s="58">
        <f t="shared" si="4"/>
        <v>204</v>
      </c>
      <c r="K298" s="58"/>
      <c r="L298" s="60">
        <f>FYxx_DataDrop!I296</f>
        <v>14.01525</v>
      </c>
      <c r="M298" s="53"/>
      <c r="O298" s="53"/>
      <c r="P298" s="55" t="s">
        <v>141</v>
      </c>
      <c r="Q298" s="56"/>
      <c r="R298" s="66">
        <v>290.3</v>
      </c>
      <c r="S298" s="56"/>
      <c r="T298" s="67">
        <v>96470814</v>
      </c>
      <c r="U298" s="67"/>
      <c r="V298" s="67">
        <v>332314</v>
      </c>
      <c r="W298" s="56"/>
      <c r="X298" s="68">
        <v>294</v>
      </c>
      <c r="Y298" s="56"/>
      <c r="Z298" s="69">
        <v>18.230049999999999</v>
      </c>
    </row>
    <row r="299" spans="2:26" s="54" customFormat="1" ht="15" customHeight="1">
      <c r="B299" s="55" t="str">
        <f>FYxx_DataDrop!D297</f>
        <v>Washington</v>
      </c>
      <c r="C299" s="56"/>
      <c r="D299" s="57">
        <f>FYxx_DataDrop!F297</f>
        <v>1610.1</v>
      </c>
      <c r="E299" s="58"/>
      <c r="F299" s="59">
        <f>FYxx_DataDrop!G297</f>
        <v>575138777</v>
      </c>
      <c r="G299" s="59"/>
      <c r="H299" s="59">
        <f>FYxx_DataDrop!H297</f>
        <v>357207</v>
      </c>
      <c r="I299" s="58"/>
      <c r="J299" s="58">
        <f t="shared" si="4"/>
        <v>283</v>
      </c>
      <c r="K299" s="58"/>
      <c r="L299" s="60">
        <f>FYxx_DataDrop!I297</f>
        <v>16.239260000000002</v>
      </c>
      <c r="M299" s="53"/>
      <c r="O299" s="53"/>
      <c r="P299" s="55" t="s">
        <v>189</v>
      </c>
      <c r="Q299" s="56"/>
      <c r="R299" s="66">
        <v>2191.6999999999998</v>
      </c>
      <c r="S299" s="56"/>
      <c r="T299" s="67">
        <v>727152424</v>
      </c>
      <c r="U299" s="67"/>
      <c r="V299" s="67">
        <v>331776</v>
      </c>
      <c r="W299" s="56"/>
      <c r="X299" s="68">
        <v>295</v>
      </c>
      <c r="Y299" s="56"/>
      <c r="Z299" s="69">
        <v>18.772629999999999</v>
      </c>
    </row>
    <row r="300" spans="2:26" s="54" customFormat="1" ht="15" customHeight="1">
      <c r="B300" s="55" t="str">
        <f>FYxx_DataDrop!D298</f>
        <v>Waterloo</v>
      </c>
      <c r="C300" s="56"/>
      <c r="D300" s="57">
        <f>FYxx_DataDrop!F298</f>
        <v>10812.4</v>
      </c>
      <c r="E300" s="58"/>
      <c r="F300" s="59">
        <f>FYxx_DataDrop!G298</f>
        <v>2843161139</v>
      </c>
      <c r="G300" s="59"/>
      <c r="H300" s="59">
        <f>FYxx_DataDrop!H298</f>
        <v>262954</v>
      </c>
      <c r="I300" s="58"/>
      <c r="J300" s="58">
        <f t="shared" si="4"/>
        <v>318</v>
      </c>
      <c r="K300" s="58"/>
      <c r="L300" s="60">
        <f>FYxx_DataDrop!I298</f>
        <v>16.746400000000001</v>
      </c>
      <c r="M300" s="53"/>
      <c r="O300" s="53"/>
      <c r="P300" s="55" t="s">
        <v>148</v>
      </c>
      <c r="Q300" s="56"/>
      <c r="R300" s="66">
        <v>678.4</v>
      </c>
      <c r="S300" s="56"/>
      <c r="T300" s="67">
        <v>224886677</v>
      </c>
      <c r="U300" s="67"/>
      <c r="V300" s="67">
        <v>331496</v>
      </c>
      <c r="W300" s="56"/>
      <c r="X300" s="68">
        <v>296</v>
      </c>
      <c r="Y300" s="56"/>
      <c r="Z300" s="69">
        <v>17.164539999999999</v>
      </c>
    </row>
    <row r="301" spans="2:26" s="54" customFormat="1" ht="15" customHeight="1">
      <c r="B301" s="55" t="str">
        <f>FYxx_DataDrop!D299</f>
        <v>Waukee</v>
      </c>
      <c r="C301" s="56"/>
      <c r="D301" s="57">
        <f>FYxx_DataDrop!F299</f>
        <v>14016.7</v>
      </c>
      <c r="E301" s="58"/>
      <c r="F301" s="59">
        <f>FYxx_DataDrop!G299</f>
        <v>6877570100</v>
      </c>
      <c r="G301" s="59"/>
      <c r="H301" s="59">
        <f>FYxx_DataDrop!H299</f>
        <v>490670</v>
      </c>
      <c r="I301" s="58"/>
      <c r="J301" s="58">
        <f t="shared" si="4"/>
        <v>187</v>
      </c>
      <c r="K301" s="58"/>
      <c r="L301" s="60">
        <f>FYxx_DataDrop!I299</f>
        <v>17.758759999999999</v>
      </c>
      <c r="M301" s="53"/>
      <c r="O301" s="53"/>
      <c r="P301" s="55" t="s">
        <v>208</v>
      </c>
      <c r="Q301" s="56"/>
      <c r="R301" s="66">
        <v>699.9</v>
      </c>
      <c r="S301" s="56"/>
      <c r="T301" s="67">
        <v>231141959</v>
      </c>
      <c r="U301" s="67"/>
      <c r="V301" s="67">
        <v>330250</v>
      </c>
      <c r="W301" s="56"/>
      <c r="X301" s="68">
        <v>297</v>
      </c>
      <c r="Y301" s="56"/>
      <c r="Z301" s="69">
        <v>14.500529999999999</v>
      </c>
    </row>
    <row r="302" spans="2:26" s="54" customFormat="1" ht="15" customHeight="1">
      <c r="B302" s="55" t="str">
        <f>FYxx_DataDrop!D300</f>
        <v>Waverly-Shell Rock</v>
      </c>
      <c r="C302" s="56"/>
      <c r="D302" s="57">
        <f>FYxx_DataDrop!F300</f>
        <v>2167.6</v>
      </c>
      <c r="E302" s="58"/>
      <c r="F302" s="59">
        <f>FYxx_DataDrop!G300</f>
        <v>917093567</v>
      </c>
      <c r="G302" s="59"/>
      <c r="H302" s="59">
        <f>FYxx_DataDrop!H300</f>
        <v>423092</v>
      </c>
      <c r="I302" s="58"/>
      <c r="J302" s="58">
        <f t="shared" si="4"/>
        <v>238</v>
      </c>
      <c r="K302" s="58"/>
      <c r="L302" s="60">
        <f>FYxx_DataDrop!I300</f>
        <v>13.33892</v>
      </c>
      <c r="M302" s="53"/>
      <c r="O302" s="53"/>
      <c r="P302" s="55" t="s">
        <v>194</v>
      </c>
      <c r="Q302" s="56"/>
      <c r="R302" s="66">
        <v>3454.2</v>
      </c>
      <c r="S302" s="56"/>
      <c r="T302" s="67">
        <v>1128756589</v>
      </c>
      <c r="U302" s="67"/>
      <c r="V302" s="67">
        <v>326778</v>
      </c>
      <c r="W302" s="56"/>
      <c r="X302" s="68">
        <v>298</v>
      </c>
      <c r="Y302" s="56"/>
      <c r="Z302" s="69">
        <v>17.618010000000002</v>
      </c>
    </row>
    <row r="303" spans="2:26" s="54" customFormat="1" ht="15" customHeight="1">
      <c r="B303" s="55" t="str">
        <f>FYxx_DataDrop!D301</f>
        <v>Wayne</v>
      </c>
      <c r="C303" s="56"/>
      <c r="D303" s="57">
        <f>FYxx_DataDrop!F301</f>
        <v>548.4</v>
      </c>
      <c r="E303" s="58"/>
      <c r="F303" s="59">
        <f>FYxx_DataDrop!G301</f>
        <v>319050503</v>
      </c>
      <c r="G303" s="59"/>
      <c r="H303" s="59">
        <f>FYxx_DataDrop!H301</f>
        <v>581784</v>
      </c>
      <c r="I303" s="58"/>
      <c r="J303" s="58">
        <f t="shared" si="4"/>
        <v>136</v>
      </c>
      <c r="K303" s="58"/>
      <c r="L303" s="60">
        <f>FYxx_DataDrop!I301</f>
        <v>10.657299999999999</v>
      </c>
      <c r="M303" s="53"/>
      <c r="O303" s="53"/>
      <c r="P303" s="55" t="s">
        <v>70</v>
      </c>
      <c r="Q303" s="56"/>
      <c r="R303" s="66">
        <v>8458.1</v>
      </c>
      <c r="S303" s="56"/>
      <c r="T303" s="67">
        <v>2761785159</v>
      </c>
      <c r="U303" s="67"/>
      <c r="V303" s="67">
        <v>326525</v>
      </c>
      <c r="W303" s="56"/>
      <c r="X303" s="68">
        <v>299</v>
      </c>
      <c r="Y303" s="56"/>
      <c r="Z303" s="69">
        <v>16.047720000000002</v>
      </c>
    </row>
    <row r="304" spans="2:26" s="54" customFormat="1" ht="15" customHeight="1">
      <c r="B304" s="55" t="str">
        <f>FYxx_DataDrop!D302</f>
        <v>Webster City</v>
      </c>
      <c r="C304" s="56"/>
      <c r="D304" s="57">
        <f>FYxx_DataDrop!F302</f>
        <v>1745.2</v>
      </c>
      <c r="E304" s="58"/>
      <c r="F304" s="59">
        <f>FYxx_DataDrop!G302</f>
        <v>836722075</v>
      </c>
      <c r="G304" s="59"/>
      <c r="H304" s="59">
        <f>FYxx_DataDrop!H302</f>
        <v>479442</v>
      </c>
      <c r="I304" s="58"/>
      <c r="J304" s="58">
        <f t="shared" si="4"/>
        <v>196</v>
      </c>
      <c r="K304" s="58"/>
      <c r="L304" s="60">
        <f>FYxx_DataDrop!I302</f>
        <v>12.744400000000001</v>
      </c>
      <c r="M304" s="53"/>
      <c r="O304" s="53"/>
      <c r="P304" s="55" t="s">
        <v>25</v>
      </c>
      <c r="Q304" s="56"/>
      <c r="R304" s="66">
        <v>1767.4</v>
      </c>
      <c r="S304" s="56"/>
      <c r="T304" s="67">
        <v>576015701</v>
      </c>
      <c r="U304" s="67"/>
      <c r="V304" s="67">
        <v>325911</v>
      </c>
      <c r="W304" s="56"/>
      <c r="X304" s="68">
        <v>300</v>
      </c>
      <c r="Y304" s="56"/>
      <c r="Z304" s="69">
        <v>19.00637</v>
      </c>
    </row>
    <row r="305" spans="2:26" s="54" customFormat="1" ht="15" customHeight="1">
      <c r="B305" s="55" t="str">
        <f>FYxx_DataDrop!D303</f>
        <v>West Bend-Mallard</v>
      </c>
      <c r="C305" s="56"/>
      <c r="D305" s="57">
        <f>FYxx_DataDrop!F303</f>
        <v>329.2</v>
      </c>
      <c r="E305" s="58"/>
      <c r="F305" s="59">
        <f>FYxx_DataDrop!G303</f>
        <v>267258793</v>
      </c>
      <c r="G305" s="59"/>
      <c r="H305" s="59">
        <f>FYxx_DataDrop!H303</f>
        <v>811843</v>
      </c>
      <c r="I305" s="58"/>
      <c r="J305" s="58">
        <f t="shared" si="4"/>
        <v>39</v>
      </c>
      <c r="K305" s="58"/>
      <c r="L305" s="60">
        <f>FYxx_DataDrop!I303</f>
        <v>10.302049999999999</v>
      </c>
      <c r="M305" s="53"/>
      <c r="O305" s="53"/>
      <c r="P305" s="55" t="s">
        <v>369</v>
      </c>
      <c r="Q305" s="56"/>
      <c r="R305" s="66">
        <v>1365.4</v>
      </c>
      <c r="S305" s="56"/>
      <c r="T305" s="67">
        <v>439225581</v>
      </c>
      <c r="U305" s="67"/>
      <c r="V305" s="67">
        <v>321683</v>
      </c>
      <c r="W305" s="56"/>
      <c r="X305" s="68">
        <v>301</v>
      </c>
      <c r="Y305" s="56"/>
      <c r="Z305" s="69">
        <v>14.847060000000001</v>
      </c>
    </row>
    <row r="306" spans="2:26" s="54" customFormat="1" ht="15" customHeight="1">
      <c r="B306" s="55" t="str">
        <f>FYxx_DataDrop!D304</f>
        <v>West Branch</v>
      </c>
      <c r="C306" s="56"/>
      <c r="D306" s="57">
        <f>FYxx_DataDrop!F304</f>
        <v>795.9</v>
      </c>
      <c r="E306" s="58"/>
      <c r="F306" s="59">
        <f>FYxx_DataDrop!G304</f>
        <v>482137745</v>
      </c>
      <c r="G306" s="59"/>
      <c r="H306" s="59">
        <f>FYxx_DataDrop!H304</f>
        <v>605777</v>
      </c>
      <c r="I306" s="58"/>
      <c r="J306" s="58">
        <f t="shared" si="4"/>
        <v>122</v>
      </c>
      <c r="K306" s="58"/>
      <c r="L306" s="60">
        <f>FYxx_DataDrop!I304</f>
        <v>15</v>
      </c>
      <c r="M306" s="53"/>
      <c r="O306" s="53"/>
      <c r="P306" s="55" t="s">
        <v>153</v>
      </c>
      <c r="Q306" s="56"/>
      <c r="R306" s="66">
        <v>619.5</v>
      </c>
      <c r="S306" s="56"/>
      <c r="T306" s="67">
        <v>198413302</v>
      </c>
      <c r="U306" s="67"/>
      <c r="V306" s="67">
        <v>320280</v>
      </c>
      <c r="W306" s="56"/>
      <c r="X306" s="68">
        <v>302</v>
      </c>
      <c r="Y306" s="56"/>
      <c r="Z306" s="69">
        <v>16.951589999999999</v>
      </c>
    </row>
    <row r="307" spans="2:26" s="54" customFormat="1" ht="15" customHeight="1">
      <c r="B307" s="55" t="str">
        <f>FYxx_DataDrop!D305</f>
        <v>West Burlington</v>
      </c>
      <c r="C307" s="56"/>
      <c r="D307" s="57">
        <f>FYxx_DataDrop!F305</f>
        <v>386</v>
      </c>
      <c r="E307" s="58"/>
      <c r="F307" s="59">
        <f>FYxx_DataDrop!G305</f>
        <v>187338007</v>
      </c>
      <c r="G307" s="59"/>
      <c r="H307" s="59">
        <f>FYxx_DataDrop!H305</f>
        <v>485332</v>
      </c>
      <c r="I307" s="58"/>
      <c r="J307" s="58">
        <f t="shared" si="4"/>
        <v>191</v>
      </c>
      <c r="K307" s="58"/>
      <c r="L307" s="60">
        <f>FYxx_DataDrop!I305</f>
        <v>13.142329999999999</v>
      </c>
      <c r="M307" s="53"/>
      <c r="O307" s="53"/>
      <c r="P307" s="55" t="s">
        <v>78</v>
      </c>
      <c r="Q307" s="56"/>
      <c r="R307" s="66">
        <v>872.2</v>
      </c>
      <c r="S307" s="56"/>
      <c r="T307" s="67">
        <v>279024712</v>
      </c>
      <c r="U307" s="67"/>
      <c r="V307" s="67">
        <v>319909</v>
      </c>
      <c r="W307" s="56"/>
      <c r="X307" s="68">
        <v>303</v>
      </c>
      <c r="Y307" s="56"/>
      <c r="Z307" s="69">
        <v>16.400950000000002</v>
      </c>
    </row>
    <row r="308" spans="2:26" s="54" customFormat="1" ht="15" customHeight="1">
      <c r="B308" s="55" t="str">
        <f>FYxx_DataDrop!D306</f>
        <v>West Central</v>
      </c>
      <c r="C308" s="56"/>
      <c r="D308" s="57">
        <f>FYxx_DataDrop!F306</f>
        <v>265.60000000000002</v>
      </c>
      <c r="E308" s="58"/>
      <c r="F308" s="59">
        <f>FYxx_DataDrop!G306</f>
        <v>196321196</v>
      </c>
      <c r="G308" s="59"/>
      <c r="H308" s="59">
        <f>FYxx_DataDrop!H306</f>
        <v>739161</v>
      </c>
      <c r="I308" s="58"/>
      <c r="J308" s="58">
        <f t="shared" si="4"/>
        <v>62</v>
      </c>
      <c r="K308" s="58"/>
      <c r="L308" s="60">
        <f>FYxx_DataDrop!I306</f>
        <v>14.14363</v>
      </c>
      <c r="M308" s="53"/>
      <c r="O308" s="53"/>
      <c r="P308" s="55" t="s">
        <v>53</v>
      </c>
      <c r="Q308" s="56"/>
      <c r="R308" s="66">
        <v>1322.6</v>
      </c>
      <c r="S308" s="56"/>
      <c r="T308" s="67">
        <v>416894712</v>
      </c>
      <c r="U308" s="67"/>
      <c r="V308" s="67">
        <v>315208</v>
      </c>
      <c r="W308" s="56"/>
      <c r="X308" s="68">
        <v>304</v>
      </c>
      <c r="Y308" s="56"/>
      <c r="Z308" s="69">
        <v>14.157170000000001</v>
      </c>
    </row>
    <row r="309" spans="2:26" s="54" customFormat="1" ht="15" customHeight="1">
      <c r="B309" s="55" t="str">
        <f>FYxx_DataDrop!D307</f>
        <v>West Central Valley</v>
      </c>
      <c r="C309" s="56"/>
      <c r="D309" s="57">
        <f>FYxx_DataDrop!F307</f>
        <v>954.6</v>
      </c>
      <c r="E309" s="58"/>
      <c r="F309" s="59">
        <f>FYxx_DataDrop!G307</f>
        <v>619991239</v>
      </c>
      <c r="G309" s="59"/>
      <c r="H309" s="59">
        <f>FYxx_DataDrop!H307</f>
        <v>649478</v>
      </c>
      <c r="I309" s="58"/>
      <c r="J309" s="58">
        <f t="shared" si="4"/>
        <v>100</v>
      </c>
      <c r="K309" s="58"/>
      <c r="L309" s="60">
        <f>FYxx_DataDrop!I307</f>
        <v>10.04433</v>
      </c>
      <c r="M309" s="53"/>
      <c r="O309" s="53"/>
      <c r="P309" s="55" t="s">
        <v>362</v>
      </c>
      <c r="Q309" s="56"/>
      <c r="R309" s="66">
        <v>1706.9</v>
      </c>
      <c r="S309" s="56"/>
      <c r="T309" s="67">
        <v>531336699</v>
      </c>
      <c r="U309" s="67"/>
      <c r="V309" s="67">
        <v>311288</v>
      </c>
      <c r="W309" s="56"/>
      <c r="X309" s="68">
        <v>305</v>
      </c>
      <c r="Y309" s="56"/>
      <c r="Z309" s="69">
        <v>17.97992</v>
      </c>
    </row>
    <row r="310" spans="2:26" s="54" customFormat="1" ht="15" customHeight="1">
      <c r="B310" s="55" t="str">
        <f>FYxx_DataDrop!D308</f>
        <v>West Delaware Co</v>
      </c>
      <c r="C310" s="56"/>
      <c r="D310" s="57">
        <f>FYxx_DataDrop!F308</f>
        <v>1329.3</v>
      </c>
      <c r="E310" s="58"/>
      <c r="F310" s="59">
        <f>FYxx_DataDrop!G308</f>
        <v>739635022</v>
      </c>
      <c r="G310" s="59"/>
      <c r="H310" s="59">
        <f>FYxx_DataDrop!H308</f>
        <v>556409</v>
      </c>
      <c r="I310" s="58"/>
      <c r="J310" s="58">
        <f t="shared" si="4"/>
        <v>144</v>
      </c>
      <c r="K310" s="58"/>
      <c r="L310" s="60">
        <f>FYxx_DataDrop!I308</f>
        <v>13.676589999999999</v>
      </c>
      <c r="M310" s="53"/>
      <c r="O310" s="53"/>
      <c r="P310" s="55" t="s">
        <v>49</v>
      </c>
      <c r="Q310" s="56"/>
      <c r="R310" s="66">
        <v>601.5</v>
      </c>
      <c r="S310" s="56"/>
      <c r="T310" s="67">
        <v>184943151</v>
      </c>
      <c r="U310" s="67"/>
      <c r="V310" s="67">
        <v>307470</v>
      </c>
      <c r="W310" s="56"/>
      <c r="X310" s="68">
        <v>306</v>
      </c>
      <c r="Y310" s="56"/>
      <c r="Z310" s="69">
        <v>12.75333</v>
      </c>
    </row>
    <row r="311" spans="2:26" s="54" customFormat="1" ht="15" customHeight="1">
      <c r="B311" s="55" t="str">
        <f>FYxx_DataDrop!D309</f>
        <v>West Des Moines</v>
      </c>
      <c r="C311" s="56"/>
      <c r="D311" s="57">
        <f>FYxx_DataDrop!F309</f>
        <v>8525.7999999999993</v>
      </c>
      <c r="E311" s="58"/>
      <c r="F311" s="59">
        <f>FYxx_DataDrop!G309</f>
        <v>5875393617</v>
      </c>
      <c r="G311" s="59"/>
      <c r="H311" s="59">
        <f>FYxx_DataDrop!H309</f>
        <v>689131</v>
      </c>
      <c r="I311" s="58"/>
      <c r="J311" s="58">
        <f t="shared" si="4"/>
        <v>77</v>
      </c>
      <c r="K311" s="58"/>
      <c r="L311" s="60">
        <f>FYxx_DataDrop!I309</f>
        <v>12.2178</v>
      </c>
      <c r="M311" s="53"/>
      <c r="O311" s="53"/>
      <c r="P311" s="55" t="s">
        <v>357</v>
      </c>
      <c r="Q311" s="56"/>
      <c r="R311" s="66">
        <v>30836.3</v>
      </c>
      <c r="S311" s="56"/>
      <c r="T311" s="67">
        <v>9295147760</v>
      </c>
      <c r="U311" s="67"/>
      <c r="V311" s="67">
        <v>301435</v>
      </c>
      <c r="W311" s="56"/>
      <c r="X311" s="68">
        <v>307</v>
      </c>
      <c r="Y311" s="56"/>
      <c r="Z311" s="69">
        <v>14.610569999999999</v>
      </c>
    </row>
    <row r="312" spans="2:26" s="54" customFormat="1" ht="15" customHeight="1">
      <c r="B312" s="55" t="str">
        <f>FYxx_DataDrop!D310</f>
        <v>West Fork</v>
      </c>
      <c r="C312" s="56"/>
      <c r="D312" s="57">
        <f>FYxx_DataDrop!F310</f>
        <v>748.6</v>
      </c>
      <c r="E312" s="58"/>
      <c r="F312" s="59">
        <f>FYxx_DataDrop!G310</f>
        <v>495686931</v>
      </c>
      <c r="G312" s="59"/>
      <c r="H312" s="59">
        <f>FYxx_DataDrop!H310</f>
        <v>662152</v>
      </c>
      <c r="I312" s="58"/>
      <c r="J312" s="58">
        <f t="shared" si="4"/>
        <v>91</v>
      </c>
      <c r="K312" s="58"/>
      <c r="L312" s="60">
        <f>FYxx_DataDrop!I310</f>
        <v>12.792339999999999</v>
      </c>
      <c r="M312" s="53"/>
      <c r="O312" s="53"/>
      <c r="P312" s="55" t="s">
        <v>195</v>
      </c>
      <c r="Q312" s="56"/>
      <c r="R312" s="66">
        <v>1269.8</v>
      </c>
      <c r="S312" s="56"/>
      <c r="T312" s="67">
        <v>380954402</v>
      </c>
      <c r="U312" s="67"/>
      <c r="V312" s="67">
        <v>300011</v>
      </c>
      <c r="W312" s="56"/>
      <c r="X312" s="68">
        <v>308</v>
      </c>
      <c r="Y312" s="56"/>
      <c r="Z312" s="69">
        <v>13.11609</v>
      </c>
    </row>
    <row r="313" spans="2:26" s="54" customFormat="1" ht="15" customHeight="1">
      <c r="B313" s="55" t="str">
        <f>FYxx_DataDrop!D311</f>
        <v>West Hancock</v>
      </c>
      <c r="C313" s="56"/>
      <c r="D313" s="57">
        <f>FYxx_DataDrop!F311</f>
        <v>587.9</v>
      </c>
      <c r="E313" s="58"/>
      <c r="F313" s="59">
        <f>FYxx_DataDrop!G311</f>
        <v>368452436</v>
      </c>
      <c r="G313" s="59"/>
      <c r="H313" s="59">
        <f>FYxx_DataDrop!H311</f>
        <v>626726</v>
      </c>
      <c r="I313" s="58"/>
      <c r="J313" s="58">
        <f t="shared" si="4"/>
        <v>108</v>
      </c>
      <c r="K313" s="58"/>
      <c r="L313" s="60">
        <f>FYxx_DataDrop!I311</f>
        <v>9.7247800000000009</v>
      </c>
      <c r="M313" s="53"/>
      <c r="O313" s="53"/>
      <c r="P313" s="55" t="s">
        <v>125</v>
      </c>
      <c r="Q313" s="56"/>
      <c r="R313" s="66">
        <v>776.5</v>
      </c>
      <c r="S313" s="56"/>
      <c r="T313" s="67">
        <v>230832704</v>
      </c>
      <c r="U313" s="67"/>
      <c r="V313" s="67">
        <v>297273</v>
      </c>
      <c r="W313" s="56"/>
      <c r="X313" s="68">
        <v>309</v>
      </c>
      <c r="Y313" s="56"/>
      <c r="Z313" s="69">
        <v>16.69275</v>
      </c>
    </row>
    <row r="314" spans="2:26" s="54" customFormat="1" ht="15" customHeight="1">
      <c r="B314" s="55" t="str">
        <f>FYxx_DataDrop!D312</f>
        <v>West Harrison</v>
      </c>
      <c r="C314" s="56"/>
      <c r="D314" s="57">
        <f>FYxx_DataDrop!F312</f>
        <v>335.1</v>
      </c>
      <c r="E314" s="58"/>
      <c r="F314" s="59">
        <f>FYxx_DataDrop!G312</f>
        <v>302765794</v>
      </c>
      <c r="G314" s="59"/>
      <c r="H314" s="59">
        <f>FYxx_DataDrop!H312</f>
        <v>903509</v>
      </c>
      <c r="I314" s="58"/>
      <c r="J314" s="58">
        <f t="shared" si="4"/>
        <v>25</v>
      </c>
      <c r="K314" s="58"/>
      <c r="L314" s="60">
        <f>FYxx_DataDrop!I312</f>
        <v>10.528549999999999</v>
      </c>
      <c r="M314" s="53"/>
      <c r="O314" s="53"/>
      <c r="P314" s="55" t="s">
        <v>210</v>
      </c>
      <c r="Q314" s="56"/>
      <c r="R314" s="66">
        <v>738.5</v>
      </c>
      <c r="S314" s="56"/>
      <c r="T314" s="67">
        <v>214773909</v>
      </c>
      <c r="U314" s="67"/>
      <c r="V314" s="67">
        <v>290825</v>
      </c>
      <c r="W314" s="56"/>
      <c r="X314" s="68">
        <v>310</v>
      </c>
      <c r="Y314" s="56"/>
      <c r="Z314" s="69">
        <v>13.22744</v>
      </c>
    </row>
    <row r="315" spans="2:26" s="54" customFormat="1" ht="15" customHeight="1">
      <c r="B315" s="55" t="str">
        <f>FYxx_DataDrop!D313</f>
        <v>West Liberty</v>
      </c>
      <c r="C315" s="56"/>
      <c r="D315" s="57">
        <f>FYxx_DataDrop!F313</f>
        <v>1236.0999999999999</v>
      </c>
      <c r="E315" s="58"/>
      <c r="F315" s="59">
        <f>FYxx_DataDrop!G313</f>
        <v>359440930</v>
      </c>
      <c r="G315" s="59"/>
      <c r="H315" s="59">
        <f>FYxx_DataDrop!H313</f>
        <v>290786</v>
      </c>
      <c r="I315" s="58"/>
      <c r="J315" s="58">
        <f t="shared" si="4"/>
        <v>311</v>
      </c>
      <c r="K315" s="58"/>
      <c r="L315" s="60">
        <f>FYxx_DataDrop!I313</f>
        <v>13.08881</v>
      </c>
      <c r="M315" s="53"/>
      <c r="O315" s="53"/>
      <c r="P315" s="55" t="s">
        <v>280</v>
      </c>
      <c r="Q315" s="56"/>
      <c r="R315" s="66">
        <v>1236.0999999999999</v>
      </c>
      <c r="S315" s="56"/>
      <c r="T315" s="67">
        <v>359440930</v>
      </c>
      <c r="U315" s="67"/>
      <c r="V315" s="67">
        <v>290786</v>
      </c>
      <c r="W315" s="56"/>
      <c r="X315" s="68">
        <v>311</v>
      </c>
      <c r="Y315" s="56"/>
      <c r="Z315" s="69">
        <v>13.08881</v>
      </c>
    </row>
    <row r="316" spans="2:26" s="54" customFormat="1" ht="15" customHeight="1">
      <c r="B316" s="55" t="str">
        <f>FYxx_DataDrop!D314</f>
        <v>West Lyon</v>
      </c>
      <c r="C316" s="56"/>
      <c r="D316" s="57">
        <f>FYxx_DataDrop!F314</f>
        <v>947.4</v>
      </c>
      <c r="E316" s="58"/>
      <c r="F316" s="59">
        <f>FYxx_DataDrop!G314</f>
        <v>586861554</v>
      </c>
      <c r="G316" s="59"/>
      <c r="H316" s="59">
        <f>FYxx_DataDrop!H314</f>
        <v>619444</v>
      </c>
      <c r="I316" s="58"/>
      <c r="J316" s="58">
        <f t="shared" si="4"/>
        <v>115</v>
      </c>
      <c r="K316" s="58"/>
      <c r="L316" s="60">
        <f>FYxx_DataDrop!I314</f>
        <v>12.34862</v>
      </c>
      <c r="M316" s="53"/>
      <c r="O316" s="53"/>
      <c r="P316" s="55" t="s">
        <v>38</v>
      </c>
      <c r="Q316" s="56"/>
      <c r="R316" s="66">
        <v>3673.1</v>
      </c>
      <c r="S316" s="56"/>
      <c r="T316" s="67">
        <v>1054140322</v>
      </c>
      <c r="U316" s="67"/>
      <c r="V316" s="67">
        <v>286989</v>
      </c>
      <c r="W316" s="56"/>
      <c r="X316" s="68">
        <v>312</v>
      </c>
      <c r="Y316" s="56"/>
      <c r="Z316" s="69">
        <v>15.97007</v>
      </c>
    </row>
    <row r="317" spans="2:26" s="54" customFormat="1" ht="15" customHeight="1">
      <c r="B317" s="55" t="str">
        <f>FYxx_DataDrop!D315</f>
        <v>West Marshall</v>
      </c>
      <c r="C317" s="56"/>
      <c r="D317" s="57">
        <f>FYxx_DataDrop!F315</f>
        <v>729.5</v>
      </c>
      <c r="E317" s="58"/>
      <c r="F317" s="59">
        <f>FYxx_DataDrop!G315</f>
        <v>375680875</v>
      </c>
      <c r="G317" s="59"/>
      <c r="H317" s="59">
        <f>FYxx_DataDrop!H315</f>
        <v>514984</v>
      </c>
      <c r="I317" s="58"/>
      <c r="J317" s="58">
        <f t="shared" si="4"/>
        <v>172</v>
      </c>
      <c r="K317" s="58"/>
      <c r="L317" s="60">
        <f>FYxx_DataDrop!I315</f>
        <v>11.25187</v>
      </c>
      <c r="M317" s="53"/>
      <c r="O317" s="53"/>
      <c r="P317" s="55" t="s">
        <v>59</v>
      </c>
      <c r="Q317" s="56"/>
      <c r="R317" s="66">
        <v>1477.4</v>
      </c>
      <c r="S317" s="56"/>
      <c r="T317" s="67">
        <v>414482576</v>
      </c>
      <c r="U317" s="67"/>
      <c r="V317" s="67">
        <v>280549</v>
      </c>
      <c r="W317" s="56"/>
      <c r="X317" s="68">
        <v>313</v>
      </c>
      <c r="Y317" s="56"/>
      <c r="Z317" s="69">
        <v>16.58691</v>
      </c>
    </row>
    <row r="318" spans="2:26" s="54" customFormat="1" ht="15" customHeight="1">
      <c r="B318" s="55" t="str">
        <f>FYxx_DataDrop!D316</f>
        <v>West Monona</v>
      </c>
      <c r="C318" s="56"/>
      <c r="D318" s="57">
        <f>FYxx_DataDrop!F316</f>
        <v>571.9</v>
      </c>
      <c r="E318" s="58"/>
      <c r="F318" s="59">
        <f>FYxx_DataDrop!G316</f>
        <v>376709684</v>
      </c>
      <c r="G318" s="59"/>
      <c r="H318" s="59">
        <f>FYxx_DataDrop!H316</f>
        <v>658699</v>
      </c>
      <c r="I318" s="58"/>
      <c r="J318" s="58">
        <f t="shared" si="4"/>
        <v>94</v>
      </c>
      <c r="K318" s="58"/>
      <c r="L318" s="60">
        <f>FYxx_DataDrop!I316</f>
        <v>10.997109999999999</v>
      </c>
      <c r="M318" s="53"/>
      <c r="O318" s="53"/>
      <c r="P318" s="55" t="s">
        <v>64</v>
      </c>
      <c r="Q318" s="56"/>
      <c r="R318" s="66">
        <v>3584.2</v>
      </c>
      <c r="S318" s="56"/>
      <c r="T318" s="67">
        <v>1001973797</v>
      </c>
      <c r="U318" s="67"/>
      <c r="V318" s="67">
        <v>279553</v>
      </c>
      <c r="W318" s="56"/>
      <c r="X318" s="68">
        <v>314</v>
      </c>
      <c r="Y318" s="56"/>
      <c r="Z318" s="69">
        <v>15.16905</v>
      </c>
    </row>
    <row r="319" spans="2:26" s="54" customFormat="1" ht="15" customHeight="1">
      <c r="B319" s="55" t="str">
        <f>FYxx_DataDrop!D317</f>
        <v>West Sioux</v>
      </c>
      <c r="C319" s="56"/>
      <c r="D319" s="57">
        <f>FYxx_DataDrop!F317</f>
        <v>733.1</v>
      </c>
      <c r="E319" s="58"/>
      <c r="F319" s="59">
        <f>FYxx_DataDrop!G317</f>
        <v>269911434</v>
      </c>
      <c r="G319" s="59"/>
      <c r="H319" s="59">
        <f>FYxx_DataDrop!H317</f>
        <v>368178</v>
      </c>
      <c r="I319" s="58"/>
      <c r="J319" s="58">
        <f t="shared" si="4"/>
        <v>277</v>
      </c>
      <c r="K319" s="58"/>
      <c r="L319" s="60">
        <f>FYxx_DataDrop!I317</f>
        <v>19.08136</v>
      </c>
      <c r="M319" s="53"/>
      <c r="O319" s="53"/>
      <c r="P319" s="55" t="s">
        <v>77</v>
      </c>
      <c r="Q319" s="56"/>
      <c r="R319" s="66">
        <v>1977</v>
      </c>
      <c r="S319" s="56"/>
      <c r="T319" s="67">
        <v>547871923</v>
      </c>
      <c r="U319" s="67"/>
      <c r="V319" s="67">
        <v>277123</v>
      </c>
      <c r="W319" s="56"/>
      <c r="X319" s="68">
        <v>315</v>
      </c>
      <c r="Y319" s="56"/>
      <c r="Z319" s="69">
        <v>11.91376</v>
      </c>
    </row>
    <row r="320" spans="2:26" s="54" customFormat="1" ht="15" customHeight="1">
      <c r="B320" s="55" t="str">
        <f>FYxx_DataDrop!D318</f>
        <v>Western Dubuque Co</v>
      </c>
      <c r="C320" s="56"/>
      <c r="D320" s="57">
        <f>FYxx_DataDrop!F318</f>
        <v>3184.6</v>
      </c>
      <c r="E320" s="58"/>
      <c r="F320" s="59">
        <f>FYxx_DataDrop!G318</f>
        <v>1794726862</v>
      </c>
      <c r="G320" s="59"/>
      <c r="H320" s="59">
        <f>FYxx_DataDrop!H318</f>
        <v>563564</v>
      </c>
      <c r="I320" s="58"/>
      <c r="J320" s="58">
        <f t="shared" si="4"/>
        <v>139</v>
      </c>
      <c r="K320" s="58"/>
      <c r="L320" s="60">
        <f>FYxx_DataDrop!I318</f>
        <v>10.928100000000001</v>
      </c>
      <c r="M320" s="53"/>
      <c r="O320" s="53"/>
      <c r="P320" s="55" t="s">
        <v>47</v>
      </c>
      <c r="Q320" s="56"/>
      <c r="R320" s="66">
        <v>1264.0999999999999</v>
      </c>
      <c r="S320" s="56"/>
      <c r="T320" s="67">
        <v>344333345</v>
      </c>
      <c r="U320" s="67"/>
      <c r="V320" s="67">
        <v>272394</v>
      </c>
      <c r="W320" s="56"/>
      <c r="X320" s="68">
        <v>316</v>
      </c>
      <c r="Y320" s="56"/>
      <c r="Z320" s="69">
        <v>16.693860000000001</v>
      </c>
    </row>
    <row r="321" spans="2:26" s="54" customFormat="1" ht="15" customHeight="1">
      <c r="B321" s="55" t="str">
        <f>FYxx_DataDrop!D319</f>
        <v>Westwood</v>
      </c>
      <c r="C321" s="56"/>
      <c r="D321" s="57">
        <f>FYxx_DataDrop!F319</f>
        <v>498.9</v>
      </c>
      <c r="E321" s="58"/>
      <c r="F321" s="59">
        <f>FYxx_DataDrop!G319</f>
        <v>446423749</v>
      </c>
      <c r="G321" s="59"/>
      <c r="H321" s="59">
        <f>FYxx_DataDrop!H319</f>
        <v>894816</v>
      </c>
      <c r="I321" s="58"/>
      <c r="J321" s="58">
        <f t="shared" si="4"/>
        <v>27</v>
      </c>
      <c r="K321" s="58"/>
      <c r="L321" s="60">
        <f>FYxx_DataDrop!I319</f>
        <v>11.081799999999999</v>
      </c>
      <c r="M321" s="53"/>
      <c r="O321" s="53"/>
      <c r="P321" s="55" t="s">
        <v>179</v>
      </c>
      <c r="Q321" s="56"/>
      <c r="R321" s="66">
        <v>544.9</v>
      </c>
      <c r="S321" s="56"/>
      <c r="T321" s="67">
        <v>147313143</v>
      </c>
      <c r="U321" s="67"/>
      <c r="V321" s="67">
        <v>270349</v>
      </c>
      <c r="W321" s="56"/>
      <c r="X321" s="68">
        <v>317</v>
      </c>
      <c r="Y321" s="56"/>
      <c r="Z321" s="69">
        <v>15.674340000000001</v>
      </c>
    </row>
    <row r="322" spans="2:26" s="54" customFormat="1" ht="15" customHeight="1">
      <c r="B322" s="55" t="str">
        <f>FYxx_DataDrop!D320</f>
        <v>Whiting</v>
      </c>
      <c r="C322" s="56"/>
      <c r="D322" s="57">
        <f>FYxx_DataDrop!F320</f>
        <v>171.7</v>
      </c>
      <c r="E322" s="58"/>
      <c r="F322" s="59">
        <f>FYxx_DataDrop!G320</f>
        <v>159444423</v>
      </c>
      <c r="G322" s="59"/>
      <c r="H322" s="59">
        <f>FYxx_DataDrop!H320</f>
        <v>928622</v>
      </c>
      <c r="I322" s="58"/>
      <c r="J322" s="58">
        <f t="shared" si="4"/>
        <v>22</v>
      </c>
      <c r="K322" s="58"/>
      <c r="L322" s="60">
        <f>FYxx_DataDrop!I320</f>
        <v>12.174250000000001</v>
      </c>
      <c r="M322" s="53"/>
      <c r="O322" s="53"/>
      <c r="P322" s="55" t="s">
        <v>268</v>
      </c>
      <c r="Q322" s="56"/>
      <c r="R322" s="66">
        <v>10812.4</v>
      </c>
      <c r="S322" s="56"/>
      <c r="T322" s="67">
        <v>2843161139</v>
      </c>
      <c r="U322" s="67"/>
      <c r="V322" s="67">
        <v>262954</v>
      </c>
      <c r="W322" s="56"/>
      <c r="X322" s="68">
        <v>318</v>
      </c>
      <c r="Y322" s="56"/>
      <c r="Z322" s="69">
        <v>16.746400000000001</v>
      </c>
    </row>
    <row r="323" spans="2:26" s="54" customFormat="1" ht="15" customHeight="1">
      <c r="B323" s="55" t="str">
        <f>FYxx_DataDrop!D321</f>
        <v>Williamsburg</v>
      </c>
      <c r="C323" s="56"/>
      <c r="D323" s="57">
        <f>FYxx_DataDrop!F321</f>
        <v>1104.5</v>
      </c>
      <c r="E323" s="58"/>
      <c r="F323" s="59">
        <f>FYxx_DataDrop!G321</f>
        <v>485351048</v>
      </c>
      <c r="G323" s="59"/>
      <c r="H323" s="59">
        <f>FYxx_DataDrop!H321</f>
        <v>439431</v>
      </c>
      <c r="I323" s="58"/>
      <c r="J323" s="58">
        <f t="shared" si="4"/>
        <v>227</v>
      </c>
      <c r="K323" s="58"/>
      <c r="L323" s="60">
        <f>FYxx_DataDrop!I321</f>
        <v>14.114420000000001</v>
      </c>
      <c r="M323" s="53"/>
      <c r="O323" s="53"/>
      <c r="P323" s="55" t="s">
        <v>42</v>
      </c>
      <c r="Q323" s="56"/>
      <c r="R323" s="66">
        <v>1927.2</v>
      </c>
      <c r="S323" s="56"/>
      <c r="T323" s="67">
        <v>487983840</v>
      </c>
      <c r="U323" s="67"/>
      <c r="V323" s="67">
        <v>253209</v>
      </c>
      <c r="W323" s="56"/>
      <c r="X323" s="68">
        <v>319</v>
      </c>
      <c r="Y323" s="56"/>
      <c r="Z323" s="69">
        <v>17.929819999999999</v>
      </c>
    </row>
    <row r="324" spans="2:26" s="54" customFormat="1" ht="15" customHeight="1">
      <c r="B324" s="55" t="str">
        <f>FYxx_DataDrop!D322</f>
        <v>Wilton</v>
      </c>
      <c r="C324" s="56"/>
      <c r="D324" s="57">
        <f>FYxx_DataDrop!F322</f>
        <v>815.4</v>
      </c>
      <c r="E324" s="58"/>
      <c r="F324" s="59">
        <f>FYxx_DataDrop!G322</f>
        <v>313354153</v>
      </c>
      <c r="G324" s="59"/>
      <c r="H324" s="59">
        <f>FYxx_DataDrop!H322</f>
        <v>384295</v>
      </c>
      <c r="I324" s="58"/>
      <c r="J324" s="58">
        <f t="shared" si="4"/>
        <v>272</v>
      </c>
      <c r="K324" s="58"/>
      <c r="L324" s="60">
        <f>FYxx_DataDrop!I322</f>
        <v>14.12477</v>
      </c>
      <c r="M324" s="53"/>
      <c r="O324" s="53"/>
      <c r="P324" s="55" t="s">
        <v>206</v>
      </c>
      <c r="Q324" s="56"/>
      <c r="R324" s="66">
        <v>1809.4</v>
      </c>
      <c r="S324" s="56"/>
      <c r="T324" s="67">
        <v>449056485</v>
      </c>
      <c r="U324" s="67"/>
      <c r="V324" s="67">
        <v>248180</v>
      </c>
      <c r="W324" s="56"/>
      <c r="X324" s="68">
        <v>320</v>
      </c>
      <c r="Y324" s="56"/>
      <c r="Z324" s="69">
        <v>18.588789999999999</v>
      </c>
    </row>
    <row r="325" spans="2:26" s="54" customFormat="1" ht="15" customHeight="1">
      <c r="B325" s="55" t="str">
        <f>FYxx_DataDrop!D323</f>
        <v>Winfield-Mt Union</v>
      </c>
      <c r="C325" s="56"/>
      <c r="D325" s="57">
        <f>FYxx_DataDrop!F323</f>
        <v>302.60000000000002</v>
      </c>
      <c r="E325" s="58"/>
      <c r="F325" s="59">
        <f>FYxx_DataDrop!G323</f>
        <v>135753391</v>
      </c>
      <c r="G325" s="59"/>
      <c r="H325" s="59">
        <f>FYxx_DataDrop!H323</f>
        <v>448623</v>
      </c>
      <c r="I325" s="58"/>
      <c r="J325" s="58">
        <f t="shared" si="4"/>
        <v>215</v>
      </c>
      <c r="K325" s="58"/>
      <c r="L325" s="60">
        <f>FYxx_DataDrop!I323</f>
        <v>13.234249999999999</v>
      </c>
      <c r="M325" s="53"/>
      <c r="O325" s="53"/>
      <c r="P325" s="55" t="s">
        <v>157</v>
      </c>
      <c r="Q325" s="56"/>
      <c r="R325" s="66">
        <v>5380.3</v>
      </c>
      <c r="S325" s="56"/>
      <c r="T325" s="67">
        <v>1302047928</v>
      </c>
      <c r="U325" s="67"/>
      <c r="V325" s="67">
        <v>242003</v>
      </c>
      <c r="W325" s="56"/>
      <c r="X325" s="68">
        <v>321</v>
      </c>
      <c r="Y325" s="56"/>
      <c r="Z325" s="69">
        <v>15.959099999999999</v>
      </c>
    </row>
    <row r="326" spans="2:26" s="54" customFormat="1" ht="15" customHeight="1">
      <c r="B326" s="55" t="str">
        <f>FYxx_DataDrop!D324</f>
        <v>Winterset</v>
      </c>
      <c r="C326" s="56"/>
      <c r="D326" s="57">
        <f>FYxx_DataDrop!F324</f>
        <v>1645.8</v>
      </c>
      <c r="E326" s="58"/>
      <c r="F326" s="59">
        <f>FYxx_DataDrop!G324</f>
        <v>719307030</v>
      </c>
      <c r="G326" s="59"/>
      <c r="H326" s="59">
        <f>FYxx_DataDrop!H324</f>
        <v>437056</v>
      </c>
      <c r="I326" s="58"/>
      <c r="J326" s="58">
        <f t="shared" ref="J326:J329" si="5">RANK(H326,$H$5:$H$329,0)</f>
        <v>230</v>
      </c>
      <c r="K326" s="58"/>
      <c r="L326" s="60">
        <f>FYxx_DataDrop!I324</f>
        <v>15.65</v>
      </c>
      <c r="M326" s="53"/>
      <c r="O326" s="53"/>
      <c r="P326" s="55" t="s">
        <v>231</v>
      </c>
      <c r="Q326" s="56"/>
      <c r="R326" s="66">
        <v>14482.1</v>
      </c>
      <c r="S326" s="56"/>
      <c r="T326" s="67">
        <v>3296255829</v>
      </c>
      <c r="U326" s="67"/>
      <c r="V326" s="67">
        <v>227609</v>
      </c>
      <c r="W326" s="56"/>
      <c r="X326" s="68">
        <v>322</v>
      </c>
      <c r="Y326" s="56"/>
      <c r="Z326" s="69">
        <v>12.382960000000001</v>
      </c>
    </row>
    <row r="327" spans="2:26" s="54" customFormat="1" ht="15" customHeight="1">
      <c r="B327" s="55" t="str">
        <f>FYxx_DataDrop!D325</f>
        <v>Woodbine</v>
      </c>
      <c r="C327" s="56"/>
      <c r="D327" s="57">
        <f>FYxx_DataDrop!F325</f>
        <v>512.5</v>
      </c>
      <c r="E327" s="58"/>
      <c r="F327" s="59">
        <f>FYxx_DataDrop!G325</f>
        <v>238134303</v>
      </c>
      <c r="G327" s="59"/>
      <c r="H327" s="59">
        <f>FYxx_DataDrop!H325</f>
        <v>464652</v>
      </c>
      <c r="I327" s="58"/>
      <c r="J327" s="58">
        <f t="shared" si="5"/>
        <v>203</v>
      </c>
      <c r="K327" s="58"/>
      <c r="L327" s="60">
        <f>FYxx_DataDrop!I325</f>
        <v>13.52388</v>
      </c>
      <c r="M327" s="53"/>
      <c r="O327" s="53"/>
      <c r="P327" s="55" t="s">
        <v>136</v>
      </c>
      <c r="Q327" s="56"/>
      <c r="R327" s="66">
        <v>1788.3</v>
      </c>
      <c r="S327" s="56"/>
      <c r="T327" s="67">
        <v>403664724</v>
      </c>
      <c r="U327" s="67"/>
      <c r="V327" s="67">
        <v>225725</v>
      </c>
      <c r="W327" s="56"/>
      <c r="X327" s="68">
        <v>323</v>
      </c>
      <c r="Y327" s="56"/>
      <c r="Z327" s="69">
        <v>15.64</v>
      </c>
    </row>
    <row r="328" spans="2:26" s="54" customFormat="1" ht="15" customHeight="1">
      <c r="B328" s="55" t="str">
        <f>FYxx_DataDrop!D326</f>
        <v>Woodbury Central</v>
      </c>
      <c r="C328" s="56"/>
      <c r="D328" s="57">
        <f>FYxx_DataDrop!F326</f>
        <v>515.9</v>
      </c>
      <c r="E328" s="58"/>
      <c r="F328" s="59">
        <f>FYxx_DataDrop!G326</f>
        <v>253312525</v>
      </c>
      <c r="G328" s="59"/>
      <c r="H328" s="59">
        <f>FYxx_DataDrop!H326</f>
        <v>491011</v>
      </c>
      <c r="I328" s="58"/>
      <c r="J328" s="58">
        <f t="shared" si="5"/>
        <v>186</v>
      </c>
      <c r="K328" s="58"/>
      <c r="L328" s="60">
        <f>FYxx_DataDrop!I326</f>
        <v>12.82066</v>
      </c>
      <c r="M328" s="53"/>
      <c r="O328" s="53"/>
      <c r="P328" s="55" t="s">
        <v>246</v>
      </c>
      <c r="Q328" s="56"/>
      <c r="R328" s="66">
        <v>2662</v>
      </c>
      <c r="S328" s="56"/>
      <c r="T328" s="67">
        <v>581301792</v>
      </c>
      <c r="U328" s="67"/>
      <c r="V328" s="67">
        <v>218370</v>
      </c>
      <c r="W328" s="56"/>
      <c r="X328" s="68">
        <v>324</v>
      </c>
      <c r="Y328" s="56"/>
      <c r="Z328" s="69">
        <v>17.944040000000001</v>
      </c>
    </row>
    <row r="329" spans="2:26" s="54" customFormat="1" ht="15" customHeight="1" thickBot="1">
      <c r="B329" s="82" t="str">
        <f>FYxx_DataDrop!D327</f>
        <v>Woodward-Granger</v>
      </c>
      <c r="C329" s="83"/>
      <c r="D329" s="84">
        <f>FYxx_DataDrop!F327</f>
        <v>1106.4000000000001</v>
      </c>
      <c r="E329" s="85"/>
      <c r="F329" s="86">
        <f>FYxx_DataDrop!G327</f>
        <v>422174760</v>
      </c>
      <c r="G329" s="86"/>
      <c r="H329" s="86">
        <f>FYxx_DataDrop!H327</f>
        <v>381575</v>
      </c>
      <c r="I329" s="85"/>
      <c r="J329" s="85">
        <f t="shared" si="5"/>
        <v>274</v>
      </c>
      <c r="K329" s="85"/>
      <c r="L329" s="87">
        <f>FYxx_DataDrop!I327</f>
        <v>18.861190000000001</v>
      </c>
      <c r="M329" s="53"/>
      <c r="O329" s="53"/>
      <c r="P329" s="82" t="s">
        <v>201</v>
      </c>
      <c r="Q329" s="83"/>
      <c r="R329" s="92">
        <v>5124.3</v>
      </c>
      <c r="S329" s="83"/>
      <c r="T329" s="93">
        <v>976852832</v>
      </c>
      <c r="U329" s="93"/>
      <c r="V329" s="93">
        <v>190631</v>
      </c>
      <c r="W329" s="83"/>
      <c r="X329" s="94">
        <v>325</v>
      </c>
      <c r="Y329" s="83"/>
      <c r="Z329" s="95">
        <v>14.66</v>
      </c>
    </row>
    <row r="330" spans="2:26" ht="14" thickBot="1">
      <c r="B330" s="70" t="s">
        <v>326</v>
      </c>
      <c r="C330" s="71"/>
      <c r="D330" s="72">
        <f>FYxx_DataDrop!F329</f>
        <v>1478.9704615384617</v>
      </c>
      <c r="E330" s="73"/>
      <c r="F330" s="74">
        <f>FYxx_DataDrop!G329</f>
        <v>682753687.16923082</v>
      </c>
      <c r="G330" s="74"/>
      <c r="H330" s="74">
        <f>FYxx_DataDrop!H329</f>
        <v>461641.19225140812</v>
      </c>
      <c r="I330" s="73"/>
      <c r="J330" s="73"/>
      <c r="K330" s="73"/>
      <c r="L330" s="75">
        <f>FYxx_DataDrop!I329</f>
        <v>13.234944676923073</v>
      </c>
      <c r="P330" s="70" t="s">
        <v>326</v>
      </c>
      <c r="Q330" s="71"/>
      <c r="R330" s="88">
        <f>D330</f>
        <v>1478.9704615384617</v>
      </c>
      <c r="S330" s="71"/>
      <c r="T330" s="89">
        <f>F330</f>
        <v>682753687.16923082</v>
      </c>
      <c r="U330" s="89"/>
      <c r="V330" s="89">
        <f>H330</f>
        <v>461641.19225140812</v>
      </c>
      <c r="W330" s="71"/>
      <c r="X330" s="90"/>
      <c r="Y330" s="71"/>
      <c r="Z330" s="91">
        <f>L330</f>
        <v>13.234944676923073</v>
      </c>
    </row>
    <row r="331" spans="2:26" ht="14" thickBot="1">
      <c r="B331" s="70" t="s">
        <v>327</v>
      </c>
      <c r="C331" s="71"/>
      <c r="D331" s="72">
        <f>FYxx_DataDrop!F330</f>
        <v>678.4</v>
      </c>
      <c r="E331" s="73"/>
      <c r="F331" s="74">
        <f>FYxx_DataDrop!G330</f>
        <v>379847834</v>
      </c>
      <c r="G331" s="74"/>
      <c r="H331" s="74">
        <f>FYxx_DataDrop!H330</f>
        <v>525403</v>
      </c>
      <c r="I331" s="73"/>
      <c r="J331" s="73"/>
      <c r="K331" s="73"/>
      <c r="L331" s="75">
        <f>FYxx_DataDrop!I330</f>
        <v>12.939870000000001</v>
      </c>
      <c r="M331" s="44"/>
      <c r="O331" s="44"/>
      <c r="P331" s="76" t="s">
        <v>327</v>
      </c>
      <c r="Q331" s="77"/>
      <c r="R331" s="78">
        <f>D331</f>
        <v>678.4</v>
      </c>
      <c r="S331" s="77"/>
      <c r="T331" s="79">
        <f>F331</f>
        <v>379847834</v>
      </c>
      <c r="U331" s="79"/>
      <c r="V331" s="79">
        <f>H331</f>
        <v>525403</v>
      </c>
      <c r="W331" s="77"/>
      <c r="X331" s="80"/>
      <c r="Y331" s="77"/>
      <c r="Z331" s="81">
        <f>L331</f>
        <v>12.939870000000001</v>
      </c>
    </row>
    <row r="332" spans="2:26" ht="14" thickBot="1">
      <c r="H332" s="45"/>
      <c r="M332" s="44"/>
      <c r="O332" s="44"/>
      <c r="V332" s="45"/>
    </row>
    <row r="333" spans="2:26" ht="9" customHeight="1"/>
    <row r="334" spans="2:26">
      <c r="B334" s="46" t="str">
        <f>Instructions!B19</f>
        <v>Sources:</v>
      </c>
    </row>
    <row r="335" spans="2:26">
      <c r="B335" s="46" t="str">
        <f>Instructions!B20</f>
        <v>Iowa Department of Management, School Aid files</v>
      </c>
    </row>
    <row r="336" spans="2:26">
      <c r="B336" s="46" t="str">
        <f>Instructions!B21</f>
        <v>IASB analysis and calculations</v>
      </c>
    </row>
  </sheetData>
  <sortState xmlns:xlrd2="http://schemas.microsoft.com/office/spreadsheetml/2017/richdata2" ref="P5:Z329">
    <sortCondition ref="X5:X329"/>
  </sortState>
  <mergeCells count="4">
    <mergeCell ref="B3:L3"/>
    <mergeCell ref="P3:Z3"/>
    <mergeCell ref="B1:Z1"/>
    <mergeCell ref="B2:D2"/>
  </mergeCells>
  <hyperlinks>
    <hyperlink ref="B2:D2" location="Instructions!A1" display="Return to Instructions" xr:uid="{00000000-0004-0000-0100-000000000000}"/>
  </hyperlinks>
  <pageMargins left="0.17" right="0.17" top="0.49" bottom="0.44" header="0.23" footer="0.17"/>
  <pageSetup scale="65" fitToHeight="0" orientation="landscape" r:id="rId1"/>
  <headerFooter>
    <oddFooter>&amp;LIASB:  &amp;F  &amp;A&amp;C&amp;P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2"/>
  <sheetViews>
    <sheetView topLeftCell="C1" zoomScaleNormal="100" workbookViewId="0">
      <selection activeCell="C5" sqref="C5"/>
    </sheetView>
  </sheetViews>
  <sheetFormatPr baseColWidth="10" defaultColWidth="8.796875" defaultRowHeight="13"/>
  <cols>
    <col min="1" max="1" width="5.796875" style="96" hidden="1" customWidth="1"/>
    <col min="2" max="2" width="2" style="96" hidden="1" customWidth="1"/>
    <col min="3" max="3" width="26.19921875" style="96" customWidth="1"/>
    <col min="4" max="4" width="2.19921875" style="96" customWidth="1"/>
    <col min="5" max="5" width="20" style="96" customWidth="1"/>
    <col min="6" max="6" width="3.59765625" style="96" customWidth="1"/>
    <col min="7" max="7" width="19.796875" style="96" bestFit="1" customWidth="1"/>
    <col min="8" max="8" width="3.19921875" style="96" customWidth="1"/>
    <col min="9" max="9" width="18.19921875" style="96" customWidth="1"/>
    <col min="10" max="10" width="4.19921875" style="96" customWidth="1"/>
    <col min="11" max="11" width="17.59765625" style="96" customWidth="1"/>
    <col min="12" max="12" width="10.796875" style="96" customWidth="1"/>
    <col min="13" max="13" width="1.19921875" style="96" customWidth="1"/>
    <col min="14" max="14" width="8.796875" style="97" customWidth="1"/>
    <col min="15" max="15" width="1.59765625" style="97" customWidth="1"/>
    <col min="16" max="16" width="13.19921875" style="97" bestFit="1" customWidth="1"/>
    <col min="17" max="17" width="0.796875" style="97" customWidth="1"/>
    <col min="18" max="18" width="9.796875" style="97" bestFit="1" customWidth="1"/>
    <col min="19" max="19" width="1.3984375" style="96" customWidth="1"/>
    <col min="20" max="20" width="7.796875" style="96" customWidth="1"/>
    <col min="21" max="21" width="1.3984375" style="96" customWidth="1"/>
    <col min="22" max="16384" width="8.796875" style="96"/>
  </cols>
  <sheetData>
    <row r="1" spans="1:20" ht="15.5" customHeight="1">
      <c r="A1" s="206" t="s">
        <v>310</v>
      </c>
      <c r="B1" s="206"/>
      <c r="C1" s="207"/>
      <c r="D1" s="207"/>
      <c r="E1" s="207"/>
      <c r="F1" s="207"/>
      <c r="G1" s="207"/>
      <c r="H1" s="207"/>
      <c r="I1" s="207"/>
      <c r="J1" s="207"/>
      <c r="K1" s="207"/>
    </row>
    <row r="2" spans="1:20" ht="15.5" customHeight="1">
      <c r="A2" s="208" t="s">
        <v>374</v>
      </c>
      <c r="B2" s="208"/>
      <c r="C2" s="209"/>
      <c r="D2" s="209"/>
      <c r="E2" s="209"/>
      <c r="F2" s="209"/>
      <c r="G2" s="209"/>
      <c r="H2" s="209"/>
      <c r="I2" s="209"/>
      <c r="J2" s="209"/>
      <c r="K2" s="209"/>
    </row>
    <row r="3" spans="1:20" ht="9" customHeight="1"/>
    <row r="4" spans="1:20" ht="13.25" customHeight="1">
      <c r="A4" s="98">
        <v>594</v>
      </c>
      <c r="B4" s="98"/>
      <c r="I4" s="210" t="s">
        <v>311</v>
      </c>
      <c r="J4" s="210"/>
      <c r="K4" s="210"/>
    </row>
    <row r="5" spans="1:20" ht="16">
      <c r="C5" s="110" t="s">
        <v>366</v>
      </c>
      <c r="G5" s="32" t="str">
        <f>Instructions!C1</f>
        <v>FY 2026</v>
      </c>
    </row>
    <row r="6" spans="1:20" ht="8.5" customHeight="1"/>
    <row r="7" spans="1:20" ht="43" thickBot="1">
      <c r="C7" s="34" t="s">
        <v>312</v>
      </c>
      <c r="D7" s="35"/>
      <c r="E7" s="157" t="s">
        <v>323</v>
      </c>
      <c r="F7" s="37"/>
      <c r="G7" s="157" t="s">
        <v>339</v>
      </c>
      <c r="H7" s="37"/>
      <c r="I7" s="152" t="s">
        <v>324</v>
      </c>
      <c r="J7" s="37"/>
      <c r="K7" s="157" t="s">
        <v>325</v>
      </c>
      <c r="N7" s="97" t="str">
        <f>C29</f>
        <v>State Average</v>
      </c>
      <c r="P7" s="97" t="str">
        <f>C30:C30</f>
        <v>State Median</v>
      </c>
      <c r="R7" s="97" t="str">
        <f>C29</f>
        <v>State Average</v>
      </c>
      <c r="T7" s="97" t="str">
        <f>C30</f>
        <v>State Median</v>
      </c>
    </row>
    <row r="8" spans="1:20" ht="15" customHeight="1">
      <c r="A8" s="96">
        <f t="shared" ref="A8:A12" si="0">B42</f>
        <v>4122</v>
      </c>
      <c r="C8" s="111" t="str">
        <f t="shared" ref="C8:C12" si="1">IF(ISERROR(C42),"",C42)</f>
        <v>Martensdale-St Marys</v>
      </c>
      <c r="D8" s="112"/>
      <c r="E8" s="113">
        <f t="shared" ref="E8:E28" si="2">IF(ISERROR(E42),"",E42)</f>
        <v>474</v>
      </c>
      <c r="F8" s="114"/>
      <c r="G8" s="115">
        <f t="shared" ref="G8:G13" si="3">IF(ISERROR(G42),"",G42)</f>
        <v>237690169</v>
      </c>
      <c r="H8" s="115"/>
      <c r="I8" s="153">
        <f t="shared" ref="I8:I13" si="4">IF(ISERROR(I42),"",I42)</f>
        <v>501456</v>
      </c>
      <c r="J8" s="114"/>
      <c r="K8" s="114">
        <f t="shared" ref="K8:K28" si="5">IF(ISERROR(K42),"",K42)</f>
        <v>15.863440000000001</v>
      </c>
      <c r="N8" s="102">
        <f>$I$29</f>
        <v>461641.19225140812</v>
      </c>
      <c r="P8" s="102">
        <f>$I$30</f>
        <v>525403</v>
      </c>
      <c r="R8" s="103">
        <f>K29</f>
        <v>13.234944676923073</v>
      </c>
      <c r="T8" s="103">
        <f>K30</f>
        <v>12.939870000000001</v>
      </c>
    </row>
    <row r="9" spans="1:20" ht="14" customHeight="1">
      <c r="A9" s="96">
        <f t="shared" si="0"/>
        <v>4776</v>
      </c>
      <c r="C9" s="116" t="str">
        <f t="shared" si="1"/>
        <v>North Mahaska</v>
      </c>
      <c r="D9" s="117"/>
      <c r="E9" s="118">
        <f t="shared" si="2"/>
        <v>471.6</v>
      </c>
      <c r="F9" s="119"/>
      <c r="G9" s="120">
        <f t="shared" si="3"/>
        <v>320811389</v>
      </c>
      <c r="H9" s="120"/>
      <c r="I9" s="154">
        <f t="shared" si="4"/>
        <v>680262</v>
      </c>
      <c r="J9" s="119"/>
      <c r="K9" s="119">
        <f t="shared" si="5"/>
        <v>12.38388</v>
      </c>
      <c r="N9" s="102">
        <f t="shared" ref="N9:N30" si="6">$I$29</f>
        <v>461641.19225140812</v>
      </c>
      <c r="P9" s="102">
        <f t="shared" ref="P9:P30" si="7">$I$30</f>
        <v>525403</v>
      </c>
      <c r="R9" s="103">
        <f>R8</f>
        <v>13.234944676923073</v>
      </c>
      <c r="T9" s="103">
        <f>T8</f>
        <v>12.939870000000001</v>
      </c>
    </row>
    <row r="10" spans="1:20">
      <c r="A10" s="96">
        <f t="shared" si="0"/>
        <v>1926</v>
      </c>
      <c r="C10" s="116" t="str">
        <f t="shared" si="1"/>
        <v>Durant</v>
      </c>
      <c r="D10" s="117"/>
      <c r="E10" s="118">
        <f t="shared" si="2"/>
        <v>470.7</v>
      </c>
      <c r="F10" s="119"/>
      <c r="G10" s="120">
        <f t="shared" si="3"/>
        <v>301757539</v>
      </c>
      <c r="H10" s="120"/>
      <c r="I10" s="154">
        <f t="shared" si="4"/>
        <v>641083</v>
      </c>
      <c r="J10" s="119"/>
      <c r="K10" s="119">
        <f t="shared" si="5"/>
        <v>12.93825</v>
      </c>
      <c r="N10" s="102">
        <f t="shared" si="6"/>
        <v>461641.19225140812</v>
      </c>
      <c r="P10" s="102">
        <f t="shared" si="7"/>
        <v>525403</v>
      </c>
      <c r="R10" s="103">
        <f t="shared" ref="R10:R28" si="8">R9</f>
        <v>13.234944676923073</v>
      </c>
      <c r="T10" s="103">
        <f t="shared" ref="T10:T28" si="9">T9</f>
        <v>12.939870000000001</v>
      </c>
    </row>
    <row r="11" spans="1:20">
      <c r="A11" s="96">
        <f t="shared" si="0"/>
        <v>2376</v>
      </c>
      <c r="C11" s="116" t="str">
        <f t="shared" si="1"/>
        <v>Galva-Holstein</v>
      </c>
      <c r="D11" s="117"/>
      <c r="E11" s="118">
        <f t="shared" si="2"/>
        <v>470.4</v>
      </c>
      <c r="F11" s="119"/>
      <c r="G11" s="120">
        <f t="shared" si="3"/>
        <v>323487693</v>
      </c>
      <c r="H11" s="120"/>
      <c r="I11" s="154">
        <f t="shared" si="4"/>
        <v>687686</v>
      </c>
      <c r="J11" s="119"/>
      <c r="K11" s="119">
        <f t="shared" si="5"/>
        <v>12.16756</v>
      </c>
      <c r="N11" s="102">
        <f t="shared" si="6"/>
        <v>461641.19225140812</v>
      </c>
      <c r="P11" s="102">
        <f t="shared" si="7"/>
        <v>525403</v>
      </c>
      <c r="R11" s="103">
        <f t="shared" si="8"/>
        <v>13.234944676923073</v>
      </c>
      <c r="T11" s="103">
        <f t="shared" si="9"/>
        <v>12.939870000000001</v>
      </c>
    </row>
    <row r="12" spans="1:20">
      <c r="A12" s="96">
        <f t="shared" si="0"/>
        <v>576</v>
      </c>
      <c r="C12" s="116" t="str">
        <f t="shared" si="1"/>
        <v>Belle Plaine</v>
      </c>
      <c r="D12" s="117"/>
      <c r="E12" s="118">
        <f t="shared" si="2"/>
        <v>466.6</v>
      </c>
      <c r="F12" s="119"/>
      <c r="G12" s="120">
        <f t="shared" si="3"/>
        <v>190918979</v>
      </c>
      <c r="H12" s="120"/>
      <c r="I12" s="154">
        <f t="shared" si="4"/>
        <v>409171</v>
      </c>
      <c r="J12" s="119"/>
      <c r="K12" s="119">
        <f t="shared" si="5"/>
        <v>15.928890000000001</v>
      </c>
      <c r="N12" s="102">
        <f t="shared" si="6"/>
        <v>461641.19225140812</v>
      </c>
      <c r="P12" s="102">
        <f t="shared" si="7"/>
        <v>525403</v>
      </c>
      <c r="R12" s="103">
        <f t="shared" si="8"/>
        <v>13.234944676923073</v>
      </c>
      <c r="T12" s="103">
        <f t="shared" si="9"/>
        <v>12.939870000000001</v>
      </c>
    </row>
    <row r="13" spans="1:20">
      <c r="A13" s="96">
        <f t="shared" ref="A13:A24" si="10">B47</f>
        <v>3348</v>
      </c>
      <c r="C13" s="116" t="str">
        <f t="shared" ref="C13:C24" si="11">IF(ISERROR(C47),"",C47)</f>
        <v>Kingsley-Pierson</v>
      </c>
      <c r="D13" s="117"/>
      <c r="E13" s="118">
        <f t="shared" si="2"/>
        <v>461.2</v>
      </c>
      <c r="F13" s="119"/>
      <c r="G13" s="120">
        <f t="shared" si="3"/>
        <v>256468492</v>
      </c>
      <c r="H13" s="120"/>
      <c r="I13" s="154">
        <f t="shared" si="4"/>
        <v>556090</v>
      </c>
      <c r="J13" s="119"/>
      <c r="K13" s="119">
        <f t="shared" si="5"/>
        <v>12.73333</v>
      </c>
      <c r="N13" s="102">
        <f t="shared" si="6"/>
        <v>461641.19225140812</v>
      </c>
      <c r="P13" s="102">
        <f t="shared" si="7"/>
        <v>525403</v>
      </c>
      <c r="R13" s="103">
        <f t="shared" si="8"/>
        <v>13.234944676923073</v>
      </c>
      <c r="T13" s="103">
        <f t="shared" si="9"/>
        <v>12.939870000000001</v>
      </c>
    </row>
    <row r="14" spans="1:20">
      <c r="A14" s="96">
        <f t="shared" si="10"/>
        <v>1080</v>
      </c>
      <c r="C14" s="116" t="str">
        <f t="shared" si="11"/>
        <v>Central Clayton</v>
      </c>
      <c r="D14" s="121"/>
      <c r="E14" s="118">
        <f t="shared" si="2"/>
        <v>456.1</v>
      </c>
      <c r="F14" s="119"/>
      <c r="G14" s="120">
        <f t="shared" ref="G14:I24" si="12">IF(ISERROR(G48),"",G48)</f>
        <v>222983496</v>
      </c>
      <c r="H14" s="120"/>
      <c r="I14" s="154">
        <f t="shared" si="12"/>
        <v>488892</v>
      </c>
      <c r="J14" s="119"/>
      <c r="K14" s="119">
        <f t="shared" si="5"/>
        <v>13.58217</v>
      </c>
      <c r="N14" s="102">
        <f t="shared" si="6"/>
        <v>461641.19225140812</v>
      </c>
      <c r="P14" s="102">
        <f t="shared" si="7"/>
        <v>525403</v>
      </c>
      <c r="R14" s="103">
        <f t="shared" si="8"/>
        <v>13.234944676923073</v>
      </c>
      <c r="T14" s="103">
        <f t="shared" si="9"/>
        <v>12.939870000000001</v>
      </c>
    </row>
    <row r="15" spans="1:20">
      <c r="A15" s="96">
        <f t="shared" si="10"/>
        <v>873</v>
      </c>
      <c r="C15" s="116" t="str">
        <f t="shared" si="11"/>
        <v>North Iowa</v>
      </c>
      <c r="D15" s="121"/>
      <c r="E15" s="118">
        <f t="shared" si="2"/>
        <v>455.8</v>
      </c>
      <c r="F15" s="119"/>
      <c r="G15" s="120">
        <f t="shared" si="12"/>
        <v>436238514</v>
      </c>
      <c r="H15" s="120"/>
      <c r="I15" s="154">
        <f t="shared" si="12"/>
        <v>957083</v>
      </c>
      <c r="J15" s="119"/>
      <c r="K15" s="119">
        <f t="shared" si="5"/>
        <v>10.057700000000001</v>
      </c>
      <c r="N15" s="102">
        <f t="shared" si="6"/>
        <v>461641.19225140812</v>
      </c>
      <c r="P15" s="102">
        <f t="shared" si="7"/>
        <v>525403</v>
      </c>
      <c r="R15" s="103">
        <f t="shared" si="8"/>
        <v>13.234944676923073</v>
      </c>
      <c r="T15" s="103">
        <f t="shared" si="9"/>
        <v>12.939870000000001</v>
      </c>
    </row>
    <row r="16" spans="1:20">
      <c r="A16" s="96">
        <f t="shared" si="10"/>
        <v>4437</v>
      </c>
      <c r="C16" s="116" t="str">
        <f t="shared" si="11"/>
        <v>Montezuma</v>
      </c>
      <c r="D16" s="117"/>
      <c r="E16" s="118">
        <f t="shared" si="2"/>
        <v>454.4</v>
      </c>
      <c r="F16" s="119"/>
      <c r="G16" s="120">
        <f t="shared" si="12"/>
        <v>488442591</v>
      </c>
      <c r="H16" s="120"/>
      <c r="I16" s="154">
        <f t="shared" si="12"/>
        <v>1074918</v>
      </c>
      <c r="J16" s="119"/>
      <c r="K16" s="119">
        <f t="shared" si="5"/>
        <v>10.516999999999999</v>
      </c>
      <c r="N16" s="102">
        <f t="shared" si="6"/>
        <v>461641.19225140812</v>
      </c>
      <c r="P16" s="102">
        <f t="shared" si="7"/>
        <v>525403</v>
      </c>
      <c r="R16" s="103">
        <f t="shared" si="8"/>
        <v>13.234944676923073</v>
      </c>
      <c r="T16" s="103">
        <f t="shared" si="9"/>
        <v>12.939870000000001</v>
      </c>
    </row>
    <row r="17" spans="1:20">
      <c r="A17" s="96">
        <f t="shared" si="10"/>
        <v>3609</v>
      </c>
      <c r="C17" s="116" t="str">
        <f t="shared" si="11"/>
        <v>Lenox</v>
      </c>
      <c r="D17" s="121"/>
      <c r="E17" s="118">
        <f t="shared" si="2"/>
        <v>453.4</v>
      </c>
      <c r="F17" s="119"/>
      <c r="G17" s="120">
        <f t="shared" si="12"/>
        <v>206708410</v>
      </c>
      <c r="H17" s="120"/>
      <c r="I17" s="154">
        <f t="shared" si="12"/>
        <v>455907</v>
      </c>
      <c r="J17" s="119"/>
      <c r="K17" s="119">
        <f t="shared" si="5"/>
        <v>15.85425</v>
      </c>
      <c r="N17" s="102">
        <f t="shared" si="6"/>
        <v>461641.19225140812</v>
      </c>
      <c r="P17" s="102">
        <f t="shared" si="7"/>
        <v>525403</v>
      </c>
      <c r="R17" s="103">
        <f t="shared" si="8"/>
        <v>13.234944676923073</v>
      </c>
      <c r="T17" s="103">
        <f t="shared" si="9"/>
        <v>12.939870000000001</v>
      </c>
    </row>
    <row r="18" spans="1:20">
      <c r="A18" s="96">
        <f t="shared" si="10"/>
        <v>4785</v>
      </c>
      <c r="C18" s="169" t="str">
        <f t="shared" si="11"/>
        <v>North Tama</v>
      </c>
      <c r="D18" s="170"/>
      <c r="E18" s="171">
        <f t="shared" si="2"/>
        <v>452.1</v>
      </c>
      <c r="F18" s="172"/>
      <c r="G18" s="173">
        <f t="shared" si="12"/>
        <v>264205569</v>
      </c>
      <c r="H18" s="173"/>
      <c r="I18" s="174">
        <f t="shared" si="12"/>
        <v>584396</v>
      </c>
      <c r="J18" s="172"/>
      <c r="K18" s="172">
        <f t="shared" si="5"/>
        <v>14.448700000000001</v>
      </c>
      <c r="N18" s="102">
        <f t="shared" si="6"/>
        <v>461641.19225140812</v>
      </c>
      <c r="P18" s="102">
        <f t="shared" si="7"/>
        <v>525403</v>
      </c>
      <c r="R18" s="103">
        <f t="shared" si="8"/>
        <v>13.234944676923073</v>
      </c>
      <c r="T18" s="103">
        <f t="shared" si="9"/>
        <v>12.939870000000001</v>
      </c>
    </row>
    <row r="19" spans="1:20">
      <c r="A19" s="96">
        <f t="shared" si="10"/>
        <v>1359</v>
      </c>
      <c r="C19" s="116" t="str">
        <f t="shared" si="11"/>
        <v>Colo-Nesco</v>
      </c>
      <c r="D19" s="121"/>
      <c r="E19" s="118">
        <f t="shared" si="2"/>
        <v>452</v>
      </c>
      <c r="F19" s="119"/>
      <c r="G19" s="120">
        <f t="shared" si="12"/>
        <v>356548035</v>
      </c>
      <c r="H19" s="120"/>
      <c r="I19" s="154">
        <f t="shared" si="12"/>
        <v>788823</v>
      </c>
      <c r="J19" s="119"/>
      <c r="K19" s="119">
        <f t="shared" si="5"/>
        <v>14.212669999999999</v>
      </c>
      <c r="N19" s="102">
        <f t="shared" si="6"/>
        <v>461641.19225140812</v>
      </c>
      <c r="P19" s="102">
        <f t="shared" si="7"/>
        <v>525403</v>
      </c>
      <c r="R19" s="103">
        <f t="shared" si="8"/>
        <v>13.234944676923073</v>
      </c>
      <c r="T19" s="103">
        <f t="shared" si="9"/>
        <v>12.939870000000001</v>
      </c>
    </row>
    <row r="20" spans="1:20">
      <c r="A20" s="96">
        <f t="shared" si="10"/>
        <v>4644</v>
      </c>
      <c r="C20" s="116" t="str">
        <f t="shared" si="11"/>
        <v>Newell-Fonda</v>
      </c>
      <c r="D20" s="117"/>
      <c r="E20" s="118">
        <f t="shared" si="2"/>
        <v>451.9</v>
      </c>
      <c r="F20" s="119"/>
      <c r="G20" s="120">
        <f t="shared" si="12"/>
        <v>355601589</v>
      </c>
      <c r="H20" s="120"/>
      <c r="I20" s="154">
        <f t="shared" si="12"/>
        <v>786903</v>
      </c>
      <c r="J20" s="119"/>
      <c r="K20" s="119">
        <f t="shared" si="5"/>
        <v>13.35768</v>
      </c>
      <c r="N20" s="102">
        <f t="shared" si="6"/>
        <v>461641.19225140812</v>
      </c>
      <c r="P20" s="102">
        <f t="shared" si="7"/>
        <v>525403</v>
      </c>
      <c r="R20" s="103">
        <f t="shared" si="8"/>
        <v>13.234944676923073</v>
      </c>
      <c r="T20" s="103">
        <f t="shared" si="9"/>
        <v>12.939870000000001</v>
      </c>
    </row>
    <row r="21" spans="1:20">
      <c r="A21" s="96">
        <f t="shared" si="10"/>
        <v>1970</v>
      </c>
      <c r="C21" s="116" t="str">
        <f t="shared" si="11"/>
        <v>East Union</v>
      </c>
      <c r="D21" s="121"/>
      <c r="E21" s="118">
        <f t="shared" si="2"/>
        <v>449</v>
      </c>
      <c r="F21" s="119"/>
      <c r="G21" s="120">
        <f t="shared" si="12"/>
        <v>193315826</v>
      </c>
      <c r="H21" s="120"/>
      <c r="I21" s="154">
        <f t="shared" si="12"/>
        <v>430547</v>
      </c>
      <c r="J21" s="119"/>
      <c r="K21" s="119">
        <f t="shared" si="5"/>
        <v>16.303550000000001</v>
      </c>
      <c r="N21" s="102">
        <f t="shared" si="6"/>
        <v>461641.19225140812</v>
      </c>
      <c r="P21" s="102">
        <f t="shared" si="7"/>
        <v>525403</v>
      </c>
      <c r="R21" s="103">
        <f t="shared" si="8"/>
        <v>13.234944676923073</v>
      </c>
      <c r="T21" s="103">
        <f t="shared" si="9"/>
        <v>12.939870000000001</v>
      </c>
    </row>
    <row r="22" spans="1:20">
      <c r="A22" s="96">
        <f t="shared" si="10"/>
        <v>4068</v>
      </c>
      <c r="C22" s="116" t="str">
        <f t="shared" si="11"/>
        <v>Marcus-Meriden Cleghorn</v>
      </c>
      <c r="D22" s="121"/>
      <c r="E22" s="118">
        <f t="shared" si="2"/>
        <v>444.8</v>
      </c>
      <c r="F22" s="119"/>
      <c r="G22" s="120">
        <f t="shared" si="12"/>
        <v>462061827</v>
      </c>
      <c r="H22" s="120"/>
      <c r="I22" s="154">
        <f t="shared" si="12"/>
        <v>1038808</v>
      </c>
      <c r="J22" s="119"/>
      <c r="K22" s="119">
        <f t="shared" si="5"/>
        <v>12.81157</v>
      </c>
      <c r="N22" s="102">
        <f t="shared" si="6"/>
        <v>461641.19225140812</v>
      </c>
      <c r="P22" s="102">
        <f t="shared" si="7"/>
        <v>525403</v>
      </c>
      <c r="R22" s="103">
        <f t="shared" si="8"/>
        <v>13.234944676923073</v>
      </c>
      <c r="T22" s="103">
        <f t="shared" si="9"/>
        <v>12.939870000000001</v>
      </c>
    </row>
    <row r="23" spans="1:20">
      <c r="A23" s="96">
        <f t="shared" si="10"/>
        <v>2097</v>
      </c>
      <c r="C23" s="116" t="str">
        <f t="shared" si="11"/>
        <v>English Valleys</v>
      </c>
      <c r="D23" s="117"/>
      <c r="E23" s="118">
        <f t="shared" si="2"/>
        <v>443.4</v>
      </c>
      <c r="F23" s="119"/>
      <c r="G23" s="120">
        <f t="shared" si="12"/>
        <v>249807696</v>
      </c>
      <c r="H23" s="120"/>
      <c r="I23" s="154">
        <f t="shared" si="12"/>
        <v>563391</v>
      </c>
      <c r="J23" s="119"/>
      <c r="K23" s="119">
        <f t="shared" si="5"/>
        <v>11.79232</v>
      </c>
      <c r="N23" s="102">
        <f t="shared" si="6"/>
        <v>461641.19225140812</v>
      </c>
      <c r="P23" s="102">
        <f t="shared" si="7"/>
        <v>525403</v>
      </c>
      <c r="R23" s="103">
        <f t="shared" si="8"/>
        <v>13.234944676923073</v>
      </c>
      <c r="T23" s="103">
        <f t="shared" si="9"/>
        <v>12.939870000000001</v>
      </c>
    </row>
    <row r="24" spans="1:20">
      <c r="A24" s="96">
        <f t="shared" si="10"/>
        <v>2718</v>
      </c>
      <c r="C24" s="116" t="str">
        <f t="shared" si="11"/>
        <v>Griswold</v>
      </c>
      <c r="D24" s="121"/>
      <c r="E24" s="118">
        <f t="shared" si="2"/>
        <v>443.1</v>
      </c>
      <c r="F24" s="119"/>
      <c r="G24" s="120">
        <f t="shared" si="12"/>
        <v>344208977</v>
      </c>
      <c r="H24" s="120"/>
      <c r="I24" s="154">
        <f t="shared" si="12"/>
        <v>776820</v>
      </c>
      <c r="J24" s="119"/>
      <c r="K24" s="119">
        <f t="shared" si="5"/>
        <v>12.69097</v>
      </c>
      <c r="N24" s="102">
        <f t="shared" si="6"/>
        <v>461641.19225140812</v>
      </c>
      <c r="P24" s="102">
        <f t="shared" si="7"/>
        <v>525403</v>
      </c>
      <c r="R24" s="103">
        <f t="shared" si="8"/>
        <v>13.234944676923073</v>
      </c>
      <c r="T24" s="103">
        <f t="shared" si="9"/>
        <v>12.939870000000001</v>
      </c>
    </row>
    <row r="25" spans="1:20">
      <c r="A25" s="96">
        <f t="shared" ref="A25:A28" si="13">B59</f>
        <v>3186</v>
      </c>
      <c r="C25" s="116" t="str">
        <f t="shared" ref="C25:C28" si="14">IF(ISERROR(C59),"",C59)</f>
        <v>Janesville</v>
      </c>
      <c r="D25" s="121"/>
      <c r="E25" s="118">
        <f t="shared" si="2"/>
        <v>443.1</v>
      </c>
      <c r="F25" s="119"/>
      <c r="G25" s="120">
        <f>IF(ISERROR(G59),"",G59)</f>
        <v>176690745</v>
      </c>
      <c r="H25" s="120"/>
      <c r="I25" s="154">
        <f>IF(ISERROR(I59),"",I59)</f>
        <v>398760</v>
      </c>
      <c r="J25" s="119"/>
      <c r="K25" s="119">
        <f t="shared" si="5"/>
        <v>13.54457</v>
      </c>
      <c r="N25" s="102">
        <f t="shared" si="6"/>
        <v>461641.19225140812</v>
      </c>
      <c r="P25" s="102">
        <f t="shared" si="7"/>
        <v>525403</v>
      </c>
      <c r="R25" s="103">
        <f t="shared" si="8"/>
        <v>13.234944676923073</v>
      </c>
      <c r="T25" s="103">
        <f t="shared" si="9"/>
        <v>12.939870000000001</v>
      </c>
    </row>
    <row r="26" spans="1:20">
      <c r="A26" s="96">
        <f t="shared" si="13"/>
        <v>540</v>
      </c>
      <c r="C26" s="116" t="str">
        <f t="shared" si="14"/>
        <v>BCLUW</v>
      </c>
      <c r="D26" s="117"/>
      <c r="E26" s="118">
        <f t="shared" si="2"/>
        <v>443</v>
      </c>
      <c r="F26" s="119"/>
      <c r="G26" s="120">
        <f>IF(ISERROR(G60),"",G60)</f>
        <v>335957839</v>
      </c>
      <c r="H26" s="120"/>
      <c r="I26" s="154">
        <f>IF(ISERROR(I60),"",I60)</f>
        <v>758370</v>
      </c>
      <c r="J26" s="119"/>
      <c r="K26" s="119">
        <f t="shared" si="5"/>
        <v>11.89762</v>
      </c>
      <c r="N26" s="102">
        <f t="shared" si="6"/>
        <v>461641.19225140812</v>
      </c>
      <c r="P26" s="102">
        <f t="shared" si="7"/>
        <v>525403</v>
      </c>
      <c r="R26" s="103">
        <f t="shared" si="8"/>
        <v>13.234944676923073</v>
      </c>
      <c r="T26" s="103">
        <f t="shared" si="9"/>
        <v>12.939870000000001</v>
      </c>
    </row>
    <row r="27" spans="1:20">
      <c r="A27" s="96">
        <f t="shared" si="13"/>
        <v>1413</v>
      </c>
      <c r="C27" s="116" t="str">
        <f t="shared" si="14"/>
        <v>Coon Rapids-Bayard</v>
      </c>
      <c r="D27" s="121"/>
      <c r="E27" s="118">
        <f t="shared" si="2"/>
        <v>440.4</v>
      </c>
      <c r="F27" s="119"/>
      <c r="G27" s="120">
        <f>IF(ISERROR(G61),"",G61)</f>
        <v>256468377</v>
      </c>
      <c r="H27" s="120"/>
      <c r="I27" s="154">
        <f>IF(ISERROR(I61),"",I61)</f>
        <v>582353</v>
      </c>
      <c r="J27" s="119"/>
      <c r="K27" s="119">
        <f t="shared" si="5"/>
        <v>10.93618</v>
      </c>
      <c r="N27" s="102">
        <f t="shared" si="6"/>
        <v>461641.19225140812</v>
      </c>
      <c r="P27" s="102">
        <f t="shared" si="7"/>
        <v>525403</v>
      </c>
      <c r="R27" s="103">
        <f t="shared" si="8"/>
        <v>13.234944676923073</v>
      </c>
      <c r="T27" s="103">
        <f t="shared" si="9"/>
        <v>12.939870000000001</v>
      </c>
    </row>
    <row r="28" spans="1:20" ht="14" thickBot="1">
      <c r="A28" s="96">
        <f t="shared" si="13"/>
        <v>2369</v>
      </c>
      <c r="C28" s="128" t="str">
        <f t="shared" si="14"/>
        <v>Fremont-Mills</v>
      </c>
      <c r="D28" s="129"/>
      <c r="E28" s="133">
        <f t="shared" si="2"/>
        <v>440</v>
      </c>
      <c r="F28" s="134"/>
      <c r="G28" s="135">
        <f>IF(ISERROR(G62),"",G62)</f>
        <v>242841220</v>
      </c>
      <c r="H28" s="135"/>
      <c r="I28" s="155">
        <f>IF(ISERROR(I62),"",I62)</f>
        <v>551912</v>
      </c>
      <c r="J28" s="134"/>
      <c r="K28" s="134">
        <f t="shared" si="5"/>
        <v>13.713660000000001</v>
      </c>
      <c r="N28" s="102">
        <f t="shared" si="6"/>
        <v>461641.19225140812</v>
      </c>
      <c r="P28" s="102">
        <f t="shared" si="7"/>
        <v>525403</v>
      </c>
      <c r="R28" s="103">
        <f t="shared" si="8"/>
        <v>13.234944676923073</v>
      </c>
      <c r="T28" s="103">
        <f t="shared" si="9"/>
        <v>12.939870000000001</v>
      </c>
    </row>
    <row r="29" spans="1:20">
      <c r="C29" s="136" t="s">
        <v>326</v>
      </c>
      <c r="D29" s="137"/>
      <c r="E29" s="138">
        <f>FYxx_DataDrop!F329</f>
        <v>1478.9704615384617</v>
      </c>
      <c r="F29" s="139"/>
      <c r="G29" s="140">
        <f>FYxx_DataDrop!G329</f>
        <v>682753687.16923082</v>
      </c>
      <c r="H29" s="140"/>
      <c r="I29" s="156">
        <f>FYxx_DataDrop!H329</f>
        <v>461641.19225140812</v>
      </c>
      <c r="J29" s="139"/>
      <c r="K29" s="139">
        <f>FYxx_DataDrop!I329</f>
        <v>13.234944676923073</v>
      </c>
      <c r="N29" s="102">
        <f t="shared" si="6"/>
        <v>461641.19225140812</v>
      </c>
      <c r="P29" s="102">
        <f t="shared" si="7"/>
        <v>525403</v>
      </c>
    </row>
    <row r="30" spans="1:20" ht="14" thickBot="1">
      <c r="C30" s="175" t="s">
        <v>327</v>
      </c>
      <c r="D30" s="176"/>
      <c r="E30" s="177">
        <f>FYxx_DataDrop!F330</f>
        <v>678.4</v>
      </c>
      <c r="F30" s="178"/>
      <c r="G30" s="179">
        <f>FYxx_DataDrop!G330</f>
        <v>379847834</v>
      </c>
      <c r="H30" s="179"/>
      <c r="I30" s="180">
        <f>FYxx_DataDrop!H330</f>
        <v>525403</v>
      </c>
      <c r="J30" s="178"/>
      <c r="K30" s="178">
        <f>FYxx_DataDrop!I330</f>
        <v>12.939870000000001</v>
      </c>
      <c r="N30" s="102">
        <f t="shared" si="6"/>
        <v>461641.19225140812</v>
      </c>
      <c r="P30" s="102">
        <f t="shared" si="7"/>
        <v>525403</v>
      </c>
    </row>
    <row r="31" spans="1:20">
      <c r="C31" s="98"/>
      <c r="E31" s="101"/>
      <c r="F31" s="101"/>
      <c r="G31" s="101"/>
      <c r="H31" s="101"/>
      <c r="I31" s="101"/>
      <c r="J31" s="101"/>
      <c r="K31" s="101"/>
    </row>
    <row r="32" spans="1:20">
      <c r="C32" s="98"/>
      <c r="E32" s="101"/>
      <c r="F32" s="101"/>
      <c r="G32" s="101"/>
      <c r="H32" s="101"/>
      <c r="I32" s="101"/>
      <c r="J32" s="101"/>
      <c r="K32" s="101"/>
    </row>
    <row r="33" spans="1:12">
      <c r="C33" s="98"/>
      <c r="E33" s="101"/>
      <c r="F33" s="101"/>
      <c r="G33" s="101"/>
      <c r="H33" s="101"/>
      <c r="I33" s="101"/>
      <c r="J33" s="101"/>
      <c r="K33" s="101"/>
    </row>
    <row r="39" spans="1:12">
      <c r="A39" s="105" t="s">
        <v>313</v>
      </c>
      <c r="B39" s="105"/>
    </row>
    <row r="40" spans="1:12">
      <c r="A40" s="106">
        <v>0</v>
      </c>
      <c r="B40" s="106"/>
      <c r="C40" s="106"/>
      <c r="D40" s="106"/>
    </row>
    <row r="41" spans="1:12">
      <c r="B41" s="98" t="s">
        <v>314</v>
      </c>
      <c r="C41" s="98" t="s">
        <v>315</v>
      </c>
      <c r="D41" s="96" t="s">
        <v>8</v>
      </c>
      <c r="E41" s="107" t="str">
        <f>E7</f>
        <v xml:space="preserve">Budget Enrollment </v>
      </c>
      <c r="F41" s="107"/>
      <c r="G41" s="107" t="str">
        <f>G7</f>
        <v>Net Taxable Valuation</v>
      </c>
      <c r="H41" s="107"/>
      <c r="I41" s="107" t="str">
        <f>I7</f>
        <v>Net Taxable Valuation Per Pupil</v>
      </c>
      <c r="J41" s="107"/>
      <c r="K41" s="107" t="str">
        <f>K7</f>
        <v>District Total Tax Rate</v>
      </c>
      <c r="L41" s="107"/>
    </row>
    <row r="42" spans="1:12">
      <c r="A42" s="106">
        <f t="shared" ref="A42:A50" si="15">A43-1</f>
        <v>227</v>
      </c>
      <c r="B42" s="106">
        <f>VLOOKUP(A42,List!O:R,4,FALSE)</f>
        <v>4122</v>
      </c>
      <c r="C42" s="106" t="str">
        <f>VLOOKUP(B42,List!$B:$C,2,FALSE)</f>
        <v>Martensdale-St Marys</v>
      </c>
      <c r="D42" s="96">
        <f>VLOOKUP(B42,List!L:Q,6,FALSE)</f>
        <v>4122</v>
      </c>
      <c r="E42" s="106">
        <f>VLOOKUP($D42,FYxx_DataDrop!$B:$I,5,FALSE)</f>
        <v>474</v>
      </c>
      <c r="F42" s="106"/>
      <c r="G42" s="106">
        <f>VLOOKUP($D42,FYxx_DataDrop!$B:$I,6,FALSE)</f>
        <v>237690169</v>
      </c>
      <c r="H42" s="106"/>
      <c r="I42" s="106">
        <f>VLOOKUP($D42,FYxx_DataDrop!$B:$I,7,FALSE)</f>
        <v>501456</v>
      </c>
      <c r="J42" s="106"/>
      <c r="K42" s="106">
        <f>VLOOKUP($D42,FYxx_DataDrop!$B:$I,8,FALSE)</f>
        <v>15.863440000000001</v>
      </c>
      <c r="L42" s="107"/>
    </row>
    <row r="43" spans="1:12">
      <c r="A43" s="106">
        <f t="shared" si="15"/>
        <v>228</v>
      </c>
      <c r="B43" s="106">
        <f>VLOOKUP(A43,List!O:R,4,FALSE)</f>
        <v>4776</v>
      </c>
      <c r="C43" s="106" t="str">
        <f>VLOOKUP(B43,List!$B:$C,2,FALSE)</f>
        <v>North Mahaska</v>
      </c>
      <c r="D43" s="96">
        <f>VLOOKUP(B43,List!L:Q,6,FALSE)</f>
        <v>4776</v>
      </c>
      <c r="E43" s="106">
        <f>VLOOKUP($D43,FYxx_DataDrop!$B:$I,5,FALSE)</f>
        <v>471.6</v>
      </c>
      <c r="F43" s="106"/>
      <c r="G43" s="106">
        <f>VLOOKUP($D43,FYxx_DataDrop!$B:$I,6,FALSE)</f>
        <v>320811389</v>
      </c>
      <c r="H43" s="106"/>
      <c r="I43" s="106">
        <f>VLOOKUP($D43,FYxx_DataDrop!$B:$I,7,FALSE)</f>
        <v>680262</v>
      </c>
      <c r="J43" s="106"/>
      <c r="K43" s="106">
        <f>VLOOKUP($D43,FYxx_DataDrop!$B:$I,8,FALSE)</f>
        <v>12.38388</v>
      </c>
      <c r="L43" s="107"/>
    </row>
    <row r="44" spans="1:12">
      <c r="A44" s="106">
        <f t="shared" si="15"/>
        <v>229</v>
      </c>
      <c r="B44" s="106">
        <f>VLOOKUP(A44,List!O:R,4,FALSE)</f>
        <v>1926</v>
      </c>
      <c r="C44" s="106" t="str">
        <f>VLOOKUP(B44,List!$B:$C,2,FALSE)</f>
        <v>Durant</v>
      </c>
      <c r="D44" s="96">
        <f>VLOOKUP(B44,List!L:Q,6,FALSE)</f>
        <v>1926</v>
      </c>
      <c r="E44" s="106">
        <f>VLOOKUP($D44,FYxx_DataDrop!$B:$I,5,FALSE)</f>
        <v>470.7</v>
      </c>
      <c r="F44" s="106"/>
      <c r="G44" s="106">
        <f>VLOOKUP($D44,FYxx_DataDrop!$B:$I,6,FALSE)</f>
        <v>301757539</v>
      </c>
      <c r="H44" s="106"/>
      <c r="I44" s="106">
        <f>VLOOKUP($D44,FYxx_DataDrop!$B:$I,7,FALSE)</f>
        <v>641083</v>
      </c>
      <c r="J44" s="106"/>
      <c r="K44" s="106">
        <f>VLOOKUP($D44,FYxx_DataDrop!$B:$I,8,FALSE)</f>
        <v>12.93825</v>
      </c>
      <c r="L44" s="107"/>
    </row>
    <row r="45" spans="1:12">
      <c r="A45" s="106">
        <f t="shared" si="15"/>
        <v>230</v>
      </c>
      <c r="B45" s="106">
        <f>VLOOKUP(A45,List!O:R,4,FALSE)</f>
        <v>2376</v>
      </c>
      <c r="C45" s="106" t="str">
        <f>VLOOKUP(B45,List!$B:$C,2,FALSE)</f>
        <v>Galva-Holstein</v>
      </c>
      <c r="D45" s="96">
        <f>VLOOKUP(B45,List!L:Q,6,FALSE)</f>
        <v>2376</v>
      </c>
      <c r="E45" s="106">
        <f>VLOOKUP($D45,FYxx_DataDrop!$B:$I,5,FALSE)</f>
        <v>470.4</v>
      </c>
      <c r="F45" s="106"/>
      <c r="G45" s="106">
        <f>VLOOKUP($D45,FYxx_DataDrop!$B:$I,6,FALSE)</f>
        <v>323487693</v>
      </c>
      <c r="H45" s="106"/>
      <c r="I45" s="106">
        <f>VLOOKUP($D45,FYxx_DataDrop!$B:$I,7,FALSE)</f>
        <v>687686</v>
      </c>
      <c r="J45" s="106"/>
      <c r="K45" s="106">
        <f>VLOOKUP($D45,FYxx_DataDrop!$B:$I,8,FALSE)</f>
        <v>12.16756</v>
      </c>
      <c r="L45" s="107"/>
    </row>
    <row r="46" spans="1:12">
      <c r="A46" s="106">
        <f t="shared" si="15"/>
        <v>231</v>
      </c>
      <c r="B46" s="106">
        <f>VLOOKUP(A46,List!O:R,4,FALSE)</f>
        <v>576</v>
      </c>
      <c r="C46" s="106" t="str">
        <f>VLOOKUP(B46,List!$B:$C,2,FALSE)</f>
        <v>Belle Plaine</v>
      </c>
      <c r="D46" s="96">
        <f>VLOOKUP(B46,List!L:Q,6,FALSE)</f>
        <v>576</v>
      </c>
      <c r="E46" s="106">
        <f>VLOOKUP($D46,FYxx_DataDrop!$B:$I,5,FALSE)</f>
        <v>466.6</v>
      </c>
      <c r="F46" s="106"/>
      <c r="G46" s="106">
        <f>VLOOKUP($D46,FYxx_DataDrop!$B:$I,6,FALSE)</f>
        <v>190918979</v>
      </c>
      <c r="H46" s="106"/>
      <c r="I46" s="106">
        <f>VLOOKUP($D46,FYxx_DataDrop!$B:$I,7,FALSE)</f>
        <v>409171</v>
      </c>
      <c r="J46" s="106"/>
      <c r="K46" s="106">
        <f>VLOOKUP($D46,FYxx_DataDrop!$B:$I,8,FALSE)</f>
        <v>15.928890000000001</v>
      </c>
      <c r="L46" s="107"/>
    </row>
    <row r="47" spans="1:12">
      <c r="A47" s="106">
        <f t="shared" si="15"/>
        <v>232</v>
      </c>
      <c r="B47" s="106">
        <f>VLOOKUP(A47,List!O:R,4,FALSE)</f>
        <v>3348</v>
      </c>
      <c r="C47" s="106" t="str">
        <f>VLOOKUP(B47,List!$B:$C,2,FALSE)</f>
        <v>Kingsley-Pierson</v>
      </c>
      <c r="D47" s="96">
        <f>VLOOKUP(B47,List!L:Q,6,FALSE)</f>
        <v>3348</v>
      </c>
      <c r="E47" s="106">
        <f>VLOOKUP($D47,FYxx_DataDrop!$B:$I,5,FALSE)</f>
        <v>461.2</v>
      </c>
      <c r="F47" s="106"/>
      <c r="G47" s="106">
        <f>VLOOKUP($D47,FYxx_DataDrop!$B:$I,6,FALSE)</f>
        <v>256468492</v>
      </c>
      <c r="H47" s="106"/>
      <c r="I47" s="106">
        <f>VLOOKUP($D47,FYxx_DataDrop!$B:$I,7,FALSE)</f>
        <v>556090</v>
      </c>
      <c r="J47" s="106"/>
      <c r="K47" s="106">
        <f>VLOOKUP($D47,FYxx_DataDrop!$B:$I,8,FALSE)</f>
        <v>12.73333</v>
      </c>
    </row>
    <row r="48" spans="1:12">
      <c r="A48" s="106">
        <f t="shared" si="15"/>
        <v>233</v>
      </c>
      <c r="B48" s="106">
        <f>VLOOKUP(A48,List!O:R,4,FALSE)</f>
        <v>1080</v>
      </c>
      <c r="C48" s="106" t="str">
        <f>VLOOKUP(B48,List!$B:$C,2,FALSE)</f>
        <v>Central Clayton</v>
      </c>
      <c r="D48" s="96">
        <f>VLOOKUP(B48,List!L:Q,6,FALSE)</f>
        <v>1080</v>
      </c>
      <c r="E48" s="106">
        <f>VLOOKUP($D48,FYxx_DataDrop!$B:$I,5,FALSE)</f>
        <v>456.1</v>
      </c>
      <c r="F48" s="106"/>
      <c r="G48" s="106">
        <f>VLOOKUP($D48,FYxx_DataDrop!$B:$I,6,FALSE)</f>
        <v>222983496</v>
      </c>
      <c r="H48" s="106"/>
      <c r="I48" s="106">
        <f>VLOOKUP($D48,FYxx_DataDrop!$B:$I,7,FALSE)</f>
        <v>488892</v>
      </c>
      <c r="J48" s="106"/>
      <c r="K48" s="106">
        <f>VLOOKUP($D48,FYxx_DataDrop!$B:$I,8,FALSE)</f>
        <v>13.58217</v>
      </c>
    </row>
    <row r="49" spans="1:11">
      <c r="A49" s="106">
        <f t="shared" si="15"/>
        <v>234</v>
      </c>
      <c r="B49" s="106">
        <f>VLOOKUP(A49,List!O:R,4,FALSE)</f>
        <v>873</v>
      </c>
      <c r="C49" s="106" t="str">
        <f>VLOOKUP(B49,List!$B:$C,2,FALSE)</f>
        <v>North Iowa</v>
      </c>
      <c r="D49" s="96">
        <f>VLOOKUP(B49,List!L:Q,6,FALSE)</f>
        <v>873</v>
      </c>
      <c r="E49" s="106">
        <f>VLOOKUP($D49,FYxx_DataDrop!$B:$I,5,FALSE)</f>
        <v>455.8</v>
      </c>
      <c r="F49" s="106"/>
      <c r="G49" s="106">
        <f>VLOOKUP($D49,FYxx_DataDrop!$B:$I,6,FALSE)</f>
        <v>436238514</v>
      </c>
      <c r="H49" s="106"/>
      <c r="I49" s="106">
        <f>VLOOKUP($D49,FYxx_DataDrop!$B:$I,7,FALSE)</f>
        <v>957083</v>
      </c>
      <c r="J49" s="106"/>
      <c r="K49" s="106">
        <f>VLOOKUP($D49,FYxx_DataDrop!$B:$I,8,FALSE)</f>
        <v>10.057700000000001</v>
      </c>
    </row>
    <row r="50" spans="1:11">
      <c r="A50" s="106">
        <f t="shared" si="15"/>
        <v>235</v>
      </c>
      <c r="B50" s="106">
        <f>VLOOKUP(A50,List!O:R,4,FALSE)</f>
        <v>4437</v>
      </c>
      <c r="C50" s="106" t="str">
        <f>VLOOKUP(B50,List!$B:$C,2,FALSE)</f>
        <v>Montezuma</v>
      </c>
      <c r="D50" s="96">
        <f>VLOOKUP(B50,List!L:Q,6,FALSE)</f>
        <v>4437</v>
      </c>
      <c r="E50" s="106">
        <f>VLOOKUP($D50,FYxx_DataDrop!$B:$I,5,FALSE)</f>
        <v>454.4</v>
      </c>
      <c r="F50" s="106"/>
      <c r="G50" s="106">
        <f>VLOOKUP($D50,FYxx_DataDrop!$B:$I,6,FALSE)</f>
        <v>488442591</v>
      </c>
      <c r="H50" s="106"/>
      <c r="I50" s="106">
        <f>VLOOKUP($D50,FYxx_DataDrop!$B:$I,7,FALSE)</f>
        <v>1074918</v>
      </c>
      <c r="J50" s="106"/>
      <c r="K50" s="106">
        <f>VLOOKUP($D50,FYxx_DataDrop!$B:$I,8,FALSE)</f>
        <v>10.516999999999999</v>
      </c>
    </row>
    <row r="51" spans="1:11">
      <c r="A51" s="106">
        <f>A52-1</f>
        <v>236</v>
      </c>
      <c r="B51" s="106">
        <f>VLOOKUP(A51,List!O:R,4,FALSE)</f>
        <v>3609</v>
      </c>
      <c r="C51" s="106" t="str">
        <f>VLOOKUP(B51,List!$B:$C,2,FALSE)</f>
        <v>Lenox</v>
      </c>
      <c r="D51" s="96">
        <f>VLOOKUP(B51,List!L:Q,6,FALSE)</f>
        <v>3609</v>
      </c>
      <c r="E51" s="106">
        <f>VLOOKUP($D51,FYxx_DataDrop!$B:$I,5,FALSE)</f>
        <v>453.4</v>
      </c>
      <c r="F51" s="106"/>
      <c r="G51" s="106">
        <f>VLOOKUP($D51,FYxx_DataDrop!$B:$I,6,FALSE)</f>
        <v>206708410</v>
      </c>
      <c r="H51" s="106"/>
      <c r="I51" s="106">
        <f>VLOOKUP($D51,FYxx_DataDrop!$B:$I,7,FALSE)</f>
        <v>455907</v>
      </c>
      <c r="J51" s="106"/>
      <c r="K51" s="106">
        <f>VLOOKUP($D51,FYxx_DataDrop!$B:$I,8,FALSE)</f>
        <v>15.85425</v>
      </c>
    </row>
    <row r="52" spans="1:11">
      <c r="A52" s="108">
        <f>VLOOKUP(B52,List!L:O,4,FALSE)</f>
        <v>237</v>
      </c>
      <c r="B52" s="108">
        <f>VLOOKUP(C52,List!C:D,2,FALSE)</f>
        <v>4785</v>
      </c>
      <c r="C52" s="108" t="str">
        <f>C5</f>
        <v>North Tama</v>
      </c>
      <c r="D52" s="96">
        <f>VLOOKUP(B52,List!L:Q,6,FALSE)</f>
        <v>4785</v>
      </c>
      <c r="E52" s="109">
        <f>VLOOKUP($D52,FYxx_DataDrop!$B:$I,5,FALSE)</f>
        <v>452.1</v>
      </c>
      <c r="F52" s="109"/>
      <c r="G52" s="108">
        <f>VLOOKUP($D52,FYxx_DataDrop!$B:$I,6,FALSE)</f>
        <v>264205569</v>
      </c>
      <c r="H52" s="108"/>
      <c r="I52" s="108">
        <f>VLOOKUP($D52,FYxx_DataDrop!$B:$I,7,FALSE)</f>
        <v>584396</v>
      </c>
      <c r="J52" s="108"/>
      <c r="K52" s="108">
        <f>VLOOKUP($D52,FYxx_DataDrop!$B:$I,8,FALSE)</f>
        <v>14.448700000000001</v>
      </c>
    </row>
    <row r="53" spans="1:11">
      <c r="A53" s="106">
        <f>A52+1</f>
        <v>238</v>
      </c>
      <c r="B53" s="106">
        <f>VLOOKUP(A53,List!O:R,4,FALSE)</f>
        <v>1359</v>
      </c>
      <c r="C53" s="106" t="str">
        <f>VLOOKUP(B53,List!$B:$C,2,FALSE)</f>
        <v>Colo-Nesco</v>
      </c>
      <c r="D53" s="96">
        <f>VLOOKUP(B53,List!L:Q,6,FALSE)</f>
        <v>1359</v>
      </c>
      <c r="E53" s="106">
        <f>VLOOKUP($D53,FYxx_DataDrop!$B:$I,5,FALSE)</f>
        <v>452</v>
      </c>
      <c r="F53" s="106"/>
      <c r="G53" s="106">
        <f>VLOOKUP($D53,FYxx_DataDrop!$B:$I,6,FALSE)</f>
        <v>356548035</v>
      </c>
      <c r="H53" s="106"/>
      <c r="I53" s="106">
        <f>VLOOKUP($D53,FYxx_DataDrop!$B:$I,7,FALSE)</f>
        <v>788823</v>
      </c>
      <c r="J53" s="106"/>
      <c r="K53" s="106">
        <f>VLOOKUP($D53,FYxx_DataDrop!$B:$I,8,FALSE)</f>
        <v>14.212669999999999</v>
      </c>
    </row>
    <row r="54" spans="1:11">
      <c r="A54" s="106">
        <f t="shared" ref="A54:A62" si="16">A53+1</f>
        <v>239</v>
      </c>
      <c r="B54" s="106">
        <f>VLOOKUP(A54,List!O:R,4,FALSE)</f>
        <v>4644</v>
      </c>
      <c r="C54" s="106" t="str">
        <f>VLOOKUP(B54,List!$B:$C,2,FALSE)</f>
        <v>Newell-Fonda</v>
      </c>
      <c r="D54" s="96">
        <f>VLOOKUP(B54,List!L:Q,6,FALSE)</f>
        <v>4644</v>
      </c>
      <c r="E54" s="106">
        <f>VLOOKUP($D54,FYxx_DataDrop!$B:$I,5,FALSE)</f>
        <v>451.9</v>
      </c>
      <c r="F54" s="106"/>
      <c r="G54" s="106">
        <f>VLOOKUP($D54,FYxx_DataDrop!$B:$I,6,FALSE)</f>
        <v>355601589</v>
      </c>
      <c r="H54" s="106"/>
      <c r="I54" s="106">
        <f>VLOOKUP($D54,FYxx_DataDrop!$B:$I,7,FALSE)</f>
        <v>786903</v>
      </c>
      <c r="J54" s="106"/>
      <c r="K54" s="106">
        <f>VLOOKUP($D54,FYxx_DataDrop!$B:$I,8,FALSE)</f>
        <v>13.35768</v>
      </c>
    </row>
    <row r="55" spans="1:11">
      <c r="A55" s="106">
        <f t="shared" si="16"/>
        <v>240</v>
      </c>
      <c r="B55" s="106">
        <f>VLOOKUP(A55,List!O:R,4,FALSE)</f>
        <v>1970</v>
      </c>
      <c r="C55" s="106" t="str">
        <f>VLOOKUP(B55,List!$B:$C,2,FALSE)</f>
        <v>East Union</v>
      </c>
      <c r="D55" s="96">
        <f>VLOOKUP(B55,List!L:Q,6,FALSE)</f>
        <v>1970</v>
      </c>
      <c r="E55" s="106">
        <f>VLOOKUP($D55,FYxx_DataDrop!$B:$I,5,FALSE)</f>
        <v>449</v>
      </c>
      <c r="F55" s="106"/>
      <c r="G55" s="106">
        <f>VLOOKUP($D55,FYxx_DataDrop!$B:$I,6,FALSE)</f>
        <v>193315826</v>
      </c>
      <c r="H55" s="106"/>
      <c r="I55" s="106">
        <f>VLOOKUP($D55,FYxx_DataDrop!$B:$I,7,FALSE)</f>
        <v>430547</v>
      </c>
      <c r="J55" s="106"/>
      <c r="K55" s="106">
        <f>VLOOKUP($D55,FYxx_DataDrop!$B:$I,8,FALSE)</f>
        <v>16.303550000000001</v>
      </c>
    </row>
    <row r="56" spans="1:11">
      <c r="A56" s="106">
        <f t="shared" si="16"/>
        <v>241</v>
      </c>
      <c r="B56" s="106">
        <f>VLOOKUP(A56,List!O:R,4,FALSE)</f>
        <v>4068</v>
      </c>
      <c r="C56" s="106" t="str">
        <f>VLOOKUP(B56,List!$B:$C,2,FALSE)</f>
        <v>Marcus-Meriden Cleghorn</v>
      </c>
      <c r="D56" s="96">
        <f>VLOOKUP(B56,List!L:Q,6,FALSE)</f>
        <v>4068</v>
      </c>
      <c r="E56" s="106">
        <f>VLOOKUP($D56,FYxx_DataDrop!$B:$I,5,FALSE)</f>
        <v>444.8</v>
      </c>
      <c r="F56" s="106"/>
      <c r="G56" s="106">
        <f>VLOOKUP($D56,FYxx_DataDrop!$B:$I,6,FALSE)</f>
        <v>462061827</v>
      </c>
      <c r="H56" s="106"/>
      <c r="I56" s="106">
        <f>VLOOKUP($D56,FYxx_DataDrop!$B:$I,7,FALSE)</f>
        <v>1038808</v>
      </c>
      <c r="J56" s="106"/>
      <c r="K56" s="106">
        <f>VLOOKUP($D56,FYxx_DataDrop!$B:$I,8,FALSE)</f>
        <v>12.81157</v>
      </c>
    </row>
    <row r="57" spans="1:11">
      <c r="A57" s="106">
        <f t="shared" si="16"/>
        <v>242</v>
      </c>
      <c r="B57" s="106">
        <f>VLOOKUP(A57,List!O:R,4,FALSE)</f>
        <v>2097</v>
      </c>
      <c r="C57" s="106" t="str">
        <f>VLOOKUP(B57,List!$B:$C,2,FALSE)</f>
        <v>English Valleys</v>
      </c>
      <c r="D57" s="96">
        <f>VLOOKUP(B57,List!L:Q,6,FALSE)</f>
        <v>2097</v>
      </c>
      <c r="E57" s="106">
        <f>VLOOKUP($D57,FYxx_DataDrop!$B:$I,5,FALSE)</f>
        <v>443.4</v>
      </c>
      <c r="F57" s="106"/>
      <c r="G57" s="106">
        <f>VLOOKUP($D57,FYxx_DataDrop!$B:$I,6,FALSE)</f>
        <v>249807696</v>
      </c>
      <c r="H57" s="106"/>
      <c r="I57" s="106">
        <f>VLOOKUP($D57,FYxx_DataDrop!$B:$I,7,FALSE)</f>
        <v>563391</v>
      </c>
      <c r="J57" s="106"/>
      <c r="K57" s="106">
        <f>VLOOKUP($D57,FYxx_DataDrop!$B:$I,8,FALSE)</f>
        <v>11.79232</v>
      </c>
    </row>
    <row r="58" spans="1:11">
      <c r="A58" s="106">
        <f t="shared" si="16"/>
        <v>243</v>
      </c>
      <c r="B58" s="106">
        <f>VLOOKUP(A58,List!O:R,4,FALSE)</f>
        <v>2718</v>
      </c>
      <c r="C58" s="106" t="str">
        <f>VLOOKUP(B58,List!$B:$C,2,FALSE)</f>
        <v>Griswold</v>
      </c>
      <c r="D58" s="96">
        <f>VLOOKUP(B58,List!L:Q,6,FALSE)</f>
        <v>2718</v>
      </c>
      <c r="E58" s="106">
        <f>VLOOKUP($D58,FYxx_DataDrop!$B:$I,5,FALSE)</f>
        <v>443.1</v>
      </c>
      <c r="F58" s="106"/>
      <c r="G58" s="106">
        <f>VLOOKUP($D58,FYxx_DataDrop!$B:$I,6,FALSE)</f>
        <v>344208977</v>
      </c>
      <c r="H58" s="106"/>
      <c r="I58" s="106">
        <f>VLOOKUP($D58,FYxx_DataDrop!$B:$I,7,FALSE)</f>
        <v>776820</v>
      </c>
      <c r="J58" s="106"/>
      <c r="K58" s="106">
        <f>VLOOKUP($D58,FYxx_DataDrop!$B:$I,8,FALSE)</f>
        <v>12.69097</v>
      </c>
    </row>
    <row r="59" spans="1:11">
      <c r="A59" s="106">
        <f>A58+1</f>
        <v>244</v>
      </c>
      <c r="B59" s="106">
        <f>VLOOKUP(A59,List!O:R,4,FALSE)</f>
        <v>3186</v>
      </c>
      <c r="C59" s="106" t="str">
        <f>VLOOKUP(B59,List!$B:$C,2,FALSE)</f>
        <v>Janesville</v>
      </c>
      <c r="D59" s="96">
        <f>VLOOKUP(B59,List!L:Q,6,FALSE)</f>
        <v>3186</v>
      </c>
      <c r="E59" s="106">
        <f>VLOOKUP($D59,FYxx_DataDrop!$B:$I,5,FALSE)</f>
        <v>443.1</v>
      </c>
      <c r="F59" s="106"/>
      <c r="G59" s="106">
        <f>VLOOKUP($D59,FYxx_DataDrop!$B:$I,6,FALSE)</f>
        <v>176690745</v>
      </c>
      <c r="H59" s="106"/>
      <c r="I59" s="106">
        <f>VLOOKUP($D59,FYxx_DataDrop!$B:$I,7,FALSE)</f>
        <v>398760</v>
      </c>
      <c r="J59" s="106"/>
      <c r="K59" s="106">
        <f>VLOOKUP($D59,FYxx_DataDrop!$B:$I,8,FALSE)</f>
        <v>13.54457</v>
      </c>
    </row>
    <row r="60" spans="1:11">
      <c r="A60" s="106">
        <f t="shared" si="16"/>
        <v>245</v>
      </c>
      <c r="B60" s="106">
        <f>VLOOKUP(A60,List!O:R,4,FALSE)</f>
        <v>540</v>
      </c>
      <c r="C60" s="106" t="str">
        <f>VLOOKUP(B60,List!$B:$C,2,FALSE)</f>
        <v>BCLUW</v>
      </c>
      <c r="D60" s="96">
        <f>VLOOKUP(B60,List!L:Q,6,FALSE)</f>
        <v>540</v>
      </c>
      <c r="E60" s="106">
        <f>VLOOKUP($D60,FYxx_DataDrop!$B:$I,5,FALSE)</f>
        <v>443</v>
      </c>
      <c r="F60" s="106"/>
      <c r="G60" s="106">
        <f>VLOOKUP($D60,FYxx_DataDrop!$B:$I,6,FALSE)</f>
        <v>335957839</v>
      </c>
      <c r="H60" s="106"/>
      <c r="I60" s="106">
        <f>VLOOKUP($D60,FYxx_DataDrop!$B:$I,7,FALSE)</f>
        <v>758370</v>
      </c>
      <c r="J60" s="106"/>
      <c r="K60" s="106">
        <f>VLOOKUP($D60,FYxx_DataDrop!$B:$I,8,FALSE)</f>
        <v>11.89762</v>
      </c>
    </row>
    <row r="61" spans="1:11">
      <c r="A61" s="106">
        <f t="shared" si="16"/>
        <v>246</v>
      </c>
      <c r="B61" s="106">
        <f>VLOOKUP(A61,List!O:R,4,FALSE)</f>
        <v>1413</v>
      </c>
      <c r="C61" s="106" t="str">
        <f>VLOOKUP(B61,List!$B:$C,2,FALSE)</f>
        <v>Coon Rapids-Bayard</v>
      </c>
      <c r="D61" s="96">
        <f>VLOOKUP(B61,List!L:Q,6,FALSE)</f>
        <v>1413</v>
      </c>
      <c r="E61" s="106">
        <f>VLOOKUP($D61,FYxx_DataDrop!$B:$I,5,FALSE)</f>
        <v>440.4</v>
      </c>
      <c r="F61" s="106"/>
      <c r="G61" s="106">
        <f>VLOOKUP($D61,FYxx_DataDrop!$B:$I,6,FALSE)</f>
        <v>256468377</v>
      </c>
      <c r="H61" s="106"/>
      <c r="I61" s="106">
        <f>VLOOKUP($D61,FYxx_DataDrop!$B:$I,7,FALSE)</f>
        <v>582353</v>
      </c>
      <c r="J61" s="106"/>
      <c r="K61" s="106">
        <f>VLOOKUP($D61,FYxx_DataDrop!$B:$I,8,FALSE)</f>
        <v>10.93618</v>
      </c>
    </row>
    <row r="62" spans="1:11">
      <c r="A62" s="106">
        <f t="shared" si="16"/>
        <v>247</v>
      </c>
      <c r="B62" s="106">
        <f>VLOOKUP(A62,List!O:R,4,FALSE)</f>
        <v>2369</v>
      </c>
      <c r="C62" s="106" t="str">
        <f>VLOOKUP(B62,List!$B:$C,2,FALSE)</f>
        <v>Fremont-Mills</v>
      </c>
      <c r="D62" s="96">
        <f>VLOOKUP(B62,List!L:Q,6,FALSE)</f>
        <v>2369</v>
      </c>
      <c r="E62" s="106">
        <f>VLOOKUP($D62,FYxx_DataDrop!$B:$I,5,FALSE)</f>
        <v>440</v>
      </c>
      <c r="F62" s="106"/>
      <c r="G62" s="106">
        <f>VLOOKUP($D62,FYxx_DataDrop!$B:$I,6,FALSE)</f>
        <v>242841220</v>
      </c>
      <c r="H62" s="106"/>
      <c r="I62" s="106">
        <f>VLOOKUP($D62,FYxx_DataDrop!$B:$I,7,FALSE)</f>
        <v>551912</v>
      </c>
      <c r="J62" s="106"/>
      <c r="K62" s="106">
        <f>VLOOKUP($D62,FYxx_DataDrop!$B:$I,8,FALSE)</f>
        <v>13.713660000000001</v>
      </c>
    </row>
    <row r="63" spans="1:11">
      <c r="A63" s="106"/>
      <c r="B63" s="106"/>
      <c r="C63" s="106"/>
      <c r="E63" s="106"/>
      <c r="F63" s="106"/>
      <c r="G63" s="106"/>
      <c r="H63" s="106"/>
      <c r="I63" s="106"/>
      <c r="J63" s="106"/>
      <c r="K63" s="106"/>
    </row>
    <row r="64" spans="1:11">
      <c r="A64" s="106"/>
      <c r="B64" s="106"/>
      <c r="C64" s="106"/>
      <c r="E64" s="106"/>
      <c r="F64" s="106"/>
      <c r="G64" s="106"/>
      <c r="H64" s="106"/>
      <c r="I64" s="106"/>
      <c r="J64" s="106"/>
      <c r="K64" s="106"/>
    </row>
    <row r="65" spans="1:11">
      <c r="A65" s="106"/>
      <c r="B65" s="106"/>
      <c r="C65" s="106"/>
      <c r="E65" s="106"/>
      <c r="F65" s="106"/>
      <c r="G65" s="106"/>
      <c r="H65" s="106"/>
      <c r="I65" s="106"/>
      <c r="J65" s="106"/>
      <c r="K65" s="106"/>
    </row>
    <row r="66" spans="1:11">
      <c r="A66" s="106"/>
      <c r="B66" s="106"/>
      <c r="C66" s="106"/>
      <c r="E66" s="106"/>
      <c r="F66" s="106"/>
      <c r="G66" s="106"/>
      <c r="H66" s="106"/>
      <c r="I66" s="106"/>
      <c r="J66" s="106"/>
      <c r="K66" s="106"/>
    </row>
    <row r="67" spans="1:11">
      <c r="A67" s="106"/>
      <c r="B67" s="106"/>
      <c r="C67" s="106"/>
      <c r="E67" s="106"/>
      <c r="F67" s="106"/>
      <c r="G67" s="106"/>
      <c r="H67" s="106"/>
      <c r="I67" s="106"/>
      <c r="J67" s="106"/>
      <c r="K67" s="106"/>
    </row>
    <row r="68" spans="1:11">
      <c r="A68" s="106"/>
      <c r="B68" s="106"/>
      <c r="C68" s="106"/>
      <c r="E68" s="106"/>
      <c r="F68" s="106"/>
      <c r="G68" s="106"/>
      <c r="H68" s="106"/>
      <c r="I68" s="106"/>
      <c r="J68" s="106"/>
      <c r="K68" s="106"/>
    </row>
    <row r="69" spans="1:11">
      <c r="A69" s="106"/>
    </row>
    <row r="72" spans="1:11">
      <c r="C72" s="100" t="s">
        <v>316</v>
      </c>
    </row>
  </sheetData>
  <mergeCells count="3">
    <mergeCell ref="A1:K1"/>
    <mergeCell ref="A2:K2"/>
    <mergeCell ref="I4:K4"/>
  </mergeCells>
  <hyperlinks>
    <hyperlink ref="I4:K4" location="Instructions!A1" display="Return to Instructions" xr:uid="{00000000-0004-0000-0200-000000000000}"/>
  </hyperlinks>
  <pageMargins left="0.39" right="0.28000000000000003" top="0.37" bottom="0.42" header="0.28000000000000003" footer="0.17"/>
  <pageSetup scale="76" orientation="portrait" r:id="rId1"/>
  <headerFooter>
    <oddFooter>&amp;L&amp;"Arial,Regular"&amp;K03+000©Iowa Association of School Boards&amp;RIASB:  &amp;F  &amp;A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List!$C$2:$C$326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72"/>
  <sheetViews>
    <sheetView topLeftCell="C1" zoomScaleNormal="100" workbookViewId="0">
      <selection activeCell="C5" sqref="C5"/>
    </sheetView>
  </sheetViews>
  <sheetFormatPr baseColWidth="10" defaultColWidth="8.796875" defaultRowHeight="13"/>
  <cols>
    <col min="1" max="1" width="10.19921875" style="96" hidden="1" customWidth="1"/>
    <col min="2" max="2" width="10" style="96" hidden="1" customWidth="1"/>
    <col min="3" max="3" width="26.19921875" style="96" customWidth="1"/>
    <col min="4" max="4" width="2.19921875" style="96" customWidth="1"/>
    <col min="5" max="5" width="20" style="96" customWidth="1"/>
    <col min="6" max="6" width="3.59765625" style="96" customWidth="1"/>
    <col min="7" max="7" width="19.796875" style="96" bestFit="1" customWidth="1"/>
    <col min="8" max="8" width="3.19921875" style="96" customWidth="1"/>
    <col min="9" max="9" width="18.19921875" style="96" customWidth="1"/>
    <col min="10" max="10" width="4.19921875" style="96" customWidth="1"/>
    <col min="11" max="11" width="17.59765625" style="96" customWidth="1"/>
    <col min="12" max="12" width="10.796875" style="96" customWidth="1"/>
    <col min="13" max="13" width="1.19921875" style="96" customWidth="1"/>
    <col min="14" max="14" width="8.796875" style="97" customWidth="1"/>
    <col min="15" max="15" width="1.59765625" style="97" customWidth="1"/>
    <col min="16" max="16" width="7.796875" style="97" customWidth="1"/>
    <col min="17" max="17" width="0.796875" style="97" customWidth="1"/>
    <col min="18" max="18" width="9.796875" style="97" bestFit="1" customWidth="1"/>
    <col min="19" max="19" width="1.3984375" style="96" customWidth="1"/>
    <col min="20" max="20" width="7.796875" style="96" customWidth="1"/>
    <col min="21" max="21" width="1.3984375" style="96" customWidth="1"/>
    <col min="22" max="16384" width="8.796875" style="96"/>
  </cols>
  <sheetData>
    <row r="1" spans="1:20" ht="15.5" customHeight="1">
      <c r="A1" s="211" t="s">
        <v>310</v>
      </c>
      <c r="B1" s="211"/>
      <c r="C1" s="212"/>
      <c r="D1" s="212"/>
      <c r="E1" s="212"/>
      <c r="F1" s="212"/>
      <c r="G1" s="212"/>
      <c r="H1" s="212"/>
      <c r="I1" s="212"/>
      <c r="J1" s="212"/>
      <c r="K1" s="212"/>
    </row>
    <row r="2" spans="1:20" ht="15.5" customHeight="1">
      <c r="A2" s="213" t="s">
        <v>375</v>
      </c>
      <c r="B2" s="213"/>
      <c r="C2" s="214"/>
      <c r="D2" s="214"/>
      <c r="E2" s="214"/>
      <c r="F2" s="214"/>
      <c r="G2" s="214"/>
      <c r="H2" s="214"/>
      <c r="I2" s="214"/>
      <c r="J2" s="214"/>
      <c r="K2" s="214"/>
    </row>
    <row r="3" spans="1:20" ht="9" customHeight="1"/>
    <row r="4" spans="1:20" ht="13.25" customHeight="1">
      <c r="A4" s="98">
        <v>594</v>
      </c>
      <c r="B4" s="98"/>
      <c r="I4" s="210" t="s">
        <v>311</v>
      </c>
      <c r="J4" s="210"/>
      <c r="K4" s="210"/>
    </row>
    <row r="5" spans="1:20" ht="16">
      <c r="C5" s="181" t="s">
        <v>366</v>
      </c>
      <c r="G5" s="32" t="str">
        <f>Instructions!C1</f>
        <v>FY 2026</v>
      </c>
    </row>
    <row r="6" spans="1:20" ht="8.5" customHeight="1"/>
    <row r="7" spans="1:20" ht="43" thickBot="1">
      <c r="C7" s="34" t="s">
        <v>312</v>
      </c>
      <c r="D7" s="35"/>
      <c r="E7" s="157" t="s">
        <v>323</v>
      </c>
      <c r="F7" s="37"/>
      <c r="G7" s="157" t="s">
        <v>339</v>
      </c>
      <c r="H7" s="37"/>
      <c r="I7" s="152" t="s">
        <v>324</v>
      </c>
      <c r="J7" s="37"/>
      <c r="K7" s="157" t="s">
        <v>325</v>
      </c>
      <c r="N7" s="97" t="str">
        <f>C29</f>
        <v>State Average</v>
      </c>
      <c r="P7" s="97" t="str">
        <f>C30:C30</f>
        <v>State Median</v>
      </c>
      <c r="R7" s="97" t="str">
        <f>C29</f>
        <v>State Average</v>
      </c>
      <c r="T7" s="97" t="str">
        <f>C30</f>
        <v>State Median</v>
      </c>
    </row>
    <row r="8" spans="1:20" ht="15" customHeight="1">
      <c r="A8" s="96">
        <f t="shared" ref="A8:A28" si="0">B42</f>
        <v>2682</v>
      </c>
      <c r="C8" s="111" t="str">
        <f t="shared" ref="C8:C28" si="1">IF(ISERROR(C42),"",C42)</f>
        <v>GMG</v>
      </c>
      <c r="D8" s="112"/>
      <c r="E8" s="42">
        <f t="shared" ref="E8:E28" si="2">IF(ISERROR(E42),"",E42)</f>
        <v>249.3</v>
      </c>
      <c r="F8" s="124"/>
      <c r="G8" s="125">
        <f t="shared" ref="G8:G13" si="3">IF(ISERROR(G42),"",G42)</f>
        <v>207904653</v>
      </c>
      <c r="H8" s="125"/>
      <c r="I8" s="158">
        <f t="shared" ref="I8:I13" si="4">IF(ISERROR(I42),"",I42)</f>
        <v>833954</v>
      </c>
      <c r="J8" s="124"/>
      <c r="K8" s="124">
        <f t="shared" ref="K8:K28" si="5">IF(ISERROR(K42),"",K42)</f>
        <v>15.84857</v>
      </c>
      <c r="N8" s="102">
        <f>$I$29</f>
        <v>461641.19225140812</v>
      </c>
      <c r="P8" s="102">
        <f>$I$30</f>
        <v>525403</v>
      </c>
      <c r="R8" s="103">
        <f>K29</f>
        <v>13.234944676923073</v>
      </c>
      <c r="T8" s="103">
        <f>K30</f>
        <v>12.939870000000001</v>
      </c>
    </row>
    <row r="9" spans="1:20" ht="14" customHeight="1">
      <c r="A9" s="96">
        <f t="shared" si="0"/>
        <v>108</v>
      </c>
      <c r="C9" s="116" t="str">
        <f t="shared" si="1"/>
        <v>Alden</v>
      </c>
      <c r="D9" s="117"/>
      <c r="E9" s="43">
        <f t="shared" si="2"/>
        <v>253.4</v>
      </c>
      <c r="F9" s="126"/>
      <c r="G9" s="127">
        <f t="shared" si="3"/>
        <v>169614247</v>
      </c>
      <c r="H9" s="127"/>
      <c r="I9" s="159">
        <f t="shared" si="4"/>
        <v>669354</v>
      </c>
      <c r="J9" s="126"/>
      <c r="K9" s="126">
        <f t="shared" si="5"/>
        <v>12.128170000000001</v>
      </c>
      <c r="N9" s="102">
        <f t="shared" ref="N9:N30" si="6">$I$29</f>
        <v>461641.19225140812</v>
      </c>
      <c r="P9" s="102">
        <f t="shared" ref="P9:P30" si="7">$I$30</f>
        <v>525403</v>
      </c>
      <c r="R9" s="103">
        <f>R8</f>
        <v>13.234944676923073</v>
      </c>
      <c r="T9" s="103">
        <f>T8</f>
        <v>12.939870000000001</v>
      </c>
    </row>
    <row r="10" spans="1:20">
      <c r="A10" s="96">
        <f t="shared" si="0"/>
        <v>1215</v>
      </c>
      <c r="C10" s="116" t="str">
        <f t="shared" si="1"/>
        <v>Clarksville</v>
      </c>
      <c r="D10" s="117"/>
      <c r="E10" s="43">
        <f t="shared" si="2"/>
        <v>272.60000000000002</v>
      </c>
      <c r="F10" s="126"/>
      <c r="G10" s="127">
        <f t="shared" si="3"/>
        <v>123622466</v>
      </c>
      <c r="H10" s="127"/>
      <c r="I10" s="159">
        <f t="shared" si="4"/>
        <v>453494</v>
      </c>
      <c r="J10" s="126"/>
      <c r="K10" s="126">
        <f t="shared" si="5"/>
        <v>13.97907</v>
      </c>
      <c r="N10" s="102">
        <f t="shared" si="6"/>
        <v>461641.19225140812</v>
      </c>
      <c r="P10" s="102">
        <f t="shared" si="7"/>
        <v>525403</v>
      </c>
      <c r="R10" s="103">
        <f t="shared" ref="R10:R28" si="8">R9</f>
        <v>13.234944676923073</v>
      </c>
      <c r="T10" s="103">
        <f t="shared" ref="T10:T28" si="9">T9</f>
        <v>12.939870000000001</v>
      </c>
    </row>
    <row r="11" spans="1:20">
      <c r="A11" s="96">
        <f t="shared" si="0"/>
        <v>916</v>
      </c>
      <c r="C11" s="116" t="str">
        <f t="shared" si="1"/>
        <v>CAL</v>
      </c>
      <c r="D11" s="117"/>
      <c r="E11" s="43">
        <f t="shared" si="2"/>
        <v>277.10000000000002</v>
      </c>
      <c r="F11" s="126"/>
      <c r="G11" s="127">
        <f t="shared" si="3"/>
        <v>201946288</v>
      </c>
      <c r="H11" s="127"/>
      <c r="I11" s="159">
        <f t="shared" si="4"/>
        <v>728785</v>
      </c>
      <c r="J11" s="126"/>
      <c r="K11" s="126">
        <f t="shared" si="5"/>
        <v>9.7568599999999996</v>
      </c>
      <c r="N11" s="102">
        <f t="shared" si="6"/>
        <v>461641.19225140812</v>
      </c>
      <c r="P11" s="102">
        <f t="shared" si="7"/>
        <v>525403</v>
      </c>
      <c r="R11" s="103">
        <f t="shared" si="8"/>
        <v>13.234944676923073</v>
      </c>
      <c r="T11" s="103">
        <f t="shared" si="9"/>
        <v>12.939870000000001</v>
      </c>
    </row>
    <row r="12" spans="1:20">
      <c r="A12" s="96">
        <f t="shared" si="0"/>
        <v>1908</v>
      </c>
      <c r="C12" s="116" t="str">
        <f t="shared" si="1"/>
        <v>Dunkerton</v>
      </c>
      <c r="D12" s="117"/>
      <c r="E12" s="43">
        <f t="shared" si="2"/>
        <v>344.5</v>
      </c>
      <c r="F12" s="126"/>
      <c r="G12" s="127">
        <f t="shared" si="3"/>
        <v>197203572</v>
      </c>
      <c r="H12" s="127"/>
      <c r="I12" s="159">
        <f t="shared" si="4"/>
        <v>572434</v>
      </c>
      <c r="J12" s="126"/>
      <c r="K12" s="126">
        <f t="shared" si="5"/>
        <v>14.69131</v>
      </c>
      <c r="N12" s="102">
        <f t="shared" si="6"/>
        <v>461641.19225140812</v>
      </c>
      <c r="P12" s="102">
        <f t="shared" si="7"/>
        <v>525403</v>
      </c>
      <c r="R12" s="103">
        <f t="shared" si="8"/>
        <v>13.234944676923073</v>
      </c>
      <c r="T12" s="103">
        <f t="shared" si="9"/>
        <v>12.939870000000001</v>
      </c>
    </row>
    <row r="13" spans="1:20">
      <c r="A13" s="96">
        <f t="shared" si="0"/>
        <v>6471</v>
      </c>
      <c r="C13" s="116" t="str">
        <f t="shared" si="1"/>
        <v>Tripoli</v>
      </c>
      <c r="D13" s="117"/>
      <c r="E13" s="43">
        <f t="shared" si="2"/>
        <v>383</v>
      </c>
      <c r="F13" s="126"/>
      <c r="G13" s="127">
        <f t="shared" si="3"/>
        <v>164018670</v>
      </c>
      <c r="H13" s="127"/>
      <c r="I13" s="159">
        <f t="shared" si="4"/>
        <v>428247</v>
      </c>
      <c r="J13" s="126"/>
      <c r="K13" s="126">
        <f t="shared" si="5"/>
        <v>15.65264</v>
      </c>
      <c r="N13" s="102">
        <f t="shared" si="6"/>
        <v>461641.19225140812</v>
      </c>
      <c r="P13" s="102">
        <f t="shared" si="7"/>
        <v>525403</v>
      </c>
      <c r="R13" s="103">
        <f t="shared" si="8"/>
        <v>13.234944676923073</v>
      </c>
      <c r="T13" s="103">
        <f t="shared" si="9"/>
        <v>12.939870000000001</v>
      </c>
    </row>
    <row r="14" spans="1:20">
      <c r="A14" s="96">
        <f t="shared" si="0"/>
        <v>3033</v>
      </c>
      <c r="C14" s="116" t="str">
        <f t="shared" si="1"/>
        <v>Hubbard-Radcliffe</v>
      </c>
      <c r="D14" s="121"/>
      <c r="E14" s="43">
        <f t="shared" si="2"/>
        <v>408.3</v>
      </c>
      <c r="F14" s="126"/>
      <c r="G14" s="127">
        <f t="shared" ref="G14:I24" si="10">IF(ISERROR(G48),"",G48)</f>
        <v>341849022</v>
      </c>
      <c r="H14" s="127"/>
      <c r="I14" s="159">
        <f t="shared" si="10"/>
        <v>837250</v>
      </c>
      <c r="J14" s="126"/>
      <c r="K14" s="126">
        <f t="shared" si="5"/>
        <v>13.27131</v>
      </c>
      <c r="N14" s="102">
        <f t="shared" si="6"/>
        <v>461641.19225140812</v>
      </c>
      <c r="P14" s="102">
        <f t="shared" si="7"/>
        <v>525403</v>
      </c>
      <c r="R14" s="103">
        <f t="shared" si="8"/>
        <v>13.234944676923073</v>
      </c>
      <c r="T14" s="103">
        <f t="shared" si="9"/>
        <v>12.939870000000001</v>
      </c>
    </row>
    <row r="15" spans="1:20">
      <c r="A15" s="96">
        <f t="shared" si="0"/>
        <v>5697</v>
      </c>
      <c r="C15" s="116" t="str">
        <f t="shared" si="1"/>
        <v>Rudd-Rockford-Marble Rock</v>
      </c>
      <c r="D15" s="121"/>
      <c r="E15" s="43">
        <f t="shared" si="2"/>
        <v>403</v>
      </c>
      <c r="F15" s="126"/>
      <c r="G15" s="127">
        <f t="shared" si="10"/>
        <v>269858774</v>
      </c>
      <c r="H15" s="127"/>
      <c r="I15" s="159">
        <f t="shared" si="10"/>
        <v>669625</v>
      </c>
      <c r="J15" s="126"/>
      <c r="K15" s="126">
        <f t="shared" si="5"/>
        <v>10.747809999999999</v>
      </c>
      <c r="N15" s="102">
        <f t="shared" si="6"/>
        <v>461641.19225140812</v>
      </c>
      <c r="P15" s="102">
        <f t="shared" si="7"/>
        <v>525403</v>
      </c>
      <c r="R15" s="103">
        <f t="shared" si="8"/>
        <v>13.234944676923073</v>
      </c>
      <c r="T15" s="103">
        <f t="shared" si="9"/>
        <v>12.939870000000001</v>
      </c>
    </row>
    <row r="16" spans="1:20">
      <c r="A16" s="96">
        <f t="shared" si="0"/>
        <v>3186</v>
      </c>
      <c r="C16" s="116" t="str">
        <f t="shared" si="1"/>
        <v>Janesville</v>
      </c>
      <c r="D16" s="117"/>
      <c r="E16" s="43">
        <f t="shared" si="2"/>
        <v>443.1</v>
      </c>
      <c r="F16" s="126"/>
      <c r="G16" s="127">
        <f t="shared" si="10"/>
        <v>176690745</v>
      </c>
      <c r="H16" s="127"/>
      <c r="I16" s="159">
        <f t="shared" si="10"/>
        <v>398760</v>
      </c>
      <c r="J16" s="126"/>
      <c r="K16" s="126">
        <f t="shared" si="5"/>
        <v>13.54457</v>
      </c>
      <c r="N16" s="102">
        <f t="shared" si="6"/>
        <v>461641.19225140812</v>
      </c>
      <c r="P16" s="102">
        <f t="shared" si="7"/>
        <v>525403</v>
      </c>
      <c r="R16" s="103">
        <f t="shared" si="8"/>
        <v>13.234944676923073</v>
      </c>
      <c r="T16" s="103">
        <f t="shared" si="9"/>
        <v>12.939870000000001</v>
      </c>
    </row>
    <row r="17" spans="1:20">
      <c r="A17" s="96">
        <f t="shared" si="0"/>
        <v>540</v>
      </c>
      <c r="C17" s="116" t="str">
        <f t="shared" si="1"/>
        <v>BCLUW</v>
      </c>
      <c r="D17" s="121"/>
      <c r="E17" s="43">
        <f t="shared" si="2"/>
        <v>443</v>
      </c>
      <c r="F17" s="126"/>
      <c r="G17" s="127">
        <f t="shared" si="10"/>
        <v>335957839</v>
      </c>
      <c r="H17" s="127"/>
      <c r="I17" s="159">
        <f t="shared" si="10"/>
        <v>758370</v>
      </c>
      <c r="J17" s="126"/>
      <c r="K17" s="126">
        <f t="shared" si="5"/>
        <v>11.89762</v>
      </c>
      <c r="N17" s="102">
        <f t="shared" si="6"/>
        <v>461641.19225140812</v>
      </c>
      <c r="P17" s="102">
        <f t="shared" si="7"/>
        <v>525403</v>
      </c>
      <c r="R17" s="103">
        <f t="shared" si="8"/>
        <v>13.234944676923073</v>
      </c>
      <c r="T17" s="103">
        <f t="shared" si="9"/>
        <v>12.939870000000001</v>
      </c>
    </row>
    <row r="18" spans="1:20">
      <c r="A18" s="96">
        <f t="shared" si="0"/>
        <v>4785</v>
      </c>
      <c r="C18" s="169" t="str">
        <f t="shared" si="1"/>
        <v>North Tama</v>
      </c>
      <c r="D18" s="170"/>
      <c r="E18" s="183">
        <f t="shared" si="2"/>
        <v>452.1</v>
      </c>
      <c r="F18" s="184"/>
      <c r="G18" s="185">
        <f t="shared" si="10"/>
        <v>264205569</v>
      </c>
      <c r="H18" s="185"/>
      <c r="I18" s="186">
        <f t="shared" si="10"/>
        <v>584396</v>
      </c>
      <c r="J18" s="184"/>
      <c r="K18" s="184">
        <f t="shared" si="5"/>
        <v>14.448700000000001</v>
      </c>
      <c r="N18" s="102">
        <f t="shared" si="6"/>
        <v>461641.19225140812</v>
      </c>
      <c r="P18" s="102">
        <f t="shared" si="7"/>
        <v>525403</v>
      </c>
      <c r="R18" s="103">
        <f t="shared" si="8"/>
        <v>13.234944676923073</v>
      </c>
      <c r="T18" s="103">
        <f t="shared" si="9"/>
        <v>12.939870000000001</v>
      </c>
    </row>
    <row r="19" spans="1:20">
      <c r="A19" s="96">
        <f t="shared" si="0"/>
        <v>4437</v>
      </c>
      <c r="C19" s="116" t="str">
        <f t="shared" si="1"/>
        <v>Montezuma</v>
      </c>
      <c r="D19" s="121"/>
      <c r="E19" s="43">
        <f t="shared" si="2"/>
        <v>454.4</v>
      </c>
      <c r="F19" s="126"/>
      <c r="G19" s="127">
        <f t="shared" si="10"/>
        <v>488442591</v>
      </c>
      <c r="H19" s="127"/>
      <c r="I19" s="159">
        <f t="shared" si="10"/>
        <v>1074918</v>
      </c>
      <c r="J19" s="126"/>
      <c r="K19" s="126">
        <f t="shared" si="5"/>
        <v>10.516999999999999</v>
      </c>
      <c r="N19" s="102">
        <f t="shared" si="6"/>
        <v>461641.19225140812</v>
      </c>
      <c r="P19" s="102">
        <f t="shared" si="7"/>
        <v>525403</v>
      </c>
      <c r="R19" s="103">
        <f t="shared" si="8"/>
        <v>13.234944676923073</v>
      </c>
      <c r="T19" s="103">
        <f t="shared" si="9"/>
        <v>12.939870000000001</v>
      </c>
    </row>
    <row r="20" spans="1:20">
      <c r="A20" s="96">
        <f t="shared" si="0"/>
        <v>873</v>
      </c>
      <c r="C20" s="116" t="str">
        <f t="shared" si="1"/>
        <v>North Iowa</v>
      </c>
      <c r="D20" s="117"/>
      <c r="E20" s="43">
        <f t="shared" si="2"/>
        <v>455.8</v>
      </c>
      <c r="F20" s="126"/>
      <c r="G20" s="127">
        <f t="shared" si="10"/>
        <v>436238514</v>
      </c>
      <c r="H20" s="127"/>
      <c r="I20" s="159">
        <f t="shared" si="10"/>
        <v>957083</v>
      </c>
      <c r="J20" s="126"/>
      <c r="K20" s="126">
        <f t="shared" si="5"/>
        <v>10.057700000000001</v>
      </c>
      <c r="N20" s="102">
        <f t="shared" si="6"/>
        <v>461641.19225140812</v>
      </c>
      <c r="P20" s="102">
        <f t="shared" si="7"/>
        <v>525403</v>
      </c>
      <c r="R20" s="103">
        <f t="shared" si="8"/>
        <v>13.234944676923073</v>
      </c>
      <c r="T20" s="103">
        <f t="shared" si="9"/>
        <v>12.939870000000001</v>
      </c>
    </row>
    <row r="21" spans="1:20">
      <c r="A21" s="96">
        <f t="shared" si="0"/>
        <v>1968</v>
      </c>
      <c r="C21" s="116" t="str">
        <f t="shared" si="1"/>
        <v>East Marshall</v>
      </c>
      <c r="D21" s="121"/>
      <c r="E21" s="43">
        <f t="shared" si="2"/>
        <v>489.2</v>
      </c>
      <c r="F21" s="126"/>
      <c r="G21" s="127">
        <f t="shared" si="10"/>
        <v>345071482</v>
      </c>
      <c r="H21" s="127"/>
      <c r="I21" s="159">
        <f t="shared" si="10"/>
        <v>705379</v>
      </c>
      <c r="J21" s="126"/>
      <c r="K21" s="126">
        <f t="shared" si="5"/>
        <v>9.8424600000000009</v>
      </c>
      <c r="N21" s="102">
        <f t="shared" si="6"/>
        <v>461641.19225140812</v>
      </c>
      <c r="P21" s="102">
        <f t="shared" si="7"/>
        <v>525403</v>
      </c>
      <c r="R21" s="103">
        <f t="shared" si="8"/>
        <v>13.234944676923073</v>
      </c>
      <c r="T21" s="103">
        <f t="shared" si="9"/>
        <v>12.939870000000001</v>
      </c>
    </row>
    <row r="22" spans="1:20">
      <c r="A22" s="96">
        <f t="shared" si="0"/>
        <v>846</v>
      </c>
      <c r="C22" s="116" t="str">
        <f t="shared" si="1"/>
        <v>Brooklyn-Guernsey-Malcom</v>
      </c>
      <c r="D22" s="121"/>
      <c r="E22" s="43">
        <f t="shared" si="2"/>
        <v>518.4</v>
      </c>
      <c r="F22" s="126"/>
      <c r="G22" s="127">
        <f t="shared" si="10"/>
        <v>322928431</v>
      </c>
      <c r="H22" s="127"/>
      <c r="I22" s="159">
        <f t="shared" si="10"/>
        <v>622933</v>
      </c>
      <c r="J22" s="126"/>
      <c r="K22" s="126">
        <f t="shared" si="5"/>
        <v>15.115030000000001</v>
      </c>
      <c r="N22" s="102">
        <f t="shared" si="6"/>
        <v>461641.19225140812</v>
      </c>
      <c r="P22" s="102">
        <f t="shared" si="7"/>
        <v>525403</v>
      </c>
      <c r="R22" s="103">
        <f t="shared" si="8"/>
        <v>13.234944676923073</v>
      </c>
      <c r="T22" s="103">
        <f t="shared" si="9"/>
        <v>12.939870000000001</v>
      </c>
    </row>
    <row r="23" spans="1:20">
      <c r="A23" s="96">
        <f t="shared" si="0"/>
        <v>4788</v>
      </c>
      <c r="C23" s="116" t="str">
        <f t="shared" si="1"/>
        <v>Northwood-Kensett</v>
      </c>
      <c r="D23" s="117"/>
      <c r="E23" s="43">
        <f t="shared" si="2"/>
        <v>489.6</v>
      </c>
      <c r="F23" s="126"/>
      <c r="G23" s="127">
        <f t="shared" si="10"/>
        <v>301965298</v>
      </c>
      <c r="H23" s="127"/>
      <c r="I23" s="159">
        <f t="shared" si="10"/>
        <v>616759</v>
      </c>
      <c r="J23" s="126"/>
      <c r="K23" s="126">
        <f t="shared" si="5"/>
        <v>11.985609999999999</v>
      </c>
      <c r="N23" s="102">
        <f t="shared" si="6"/>
        <v>461641.19225140812</v>
      </c>
      <c r="P23" s="102">
        <f t="shared" si="7"/>
        <v>525403</v>
      </c>
      <c r="R23" s="103">
        <f t="shared" si="8"/>
        <v>13.234944676923073</v>
      </c>
      <c r="T23" s="103">
        <f t="shared" si="9"/>
        <v>12.939870000000001</v>
      </c>
    </row>
    <row r="24" spans="1:20">
      <c r="A24" s="96">
        <f t="shared" si="0"/>
        <v>153</v>
      </c>
      <c r="C24" s="116" t="str">
        <f t="shared" si="1"/>
        <v>North Butler</v>
      </c>
      <c r="D24" s="121"/>
      <c r="E24" s="43">
        <f t="shared" si="2"/>
        <v>522.9</v>
      </c>
      <c r="F24" s="126"/>
      <c r="G24" s="127">
        <f t="shared" si="10"/>
        <v>320922685</v>
      </c>
      <c r="H24" s="127"/>
      <c r="I24" s="159">
        <f t="shared" si="10"/>
        <v>613736</v>
      </c>
      <c r="J24" s="126"/>
      <c r="K24" s="126">
        <f t="shared" si="5"/>
        <v>9.7704400000000007</v>
      </c>
      <c r="N24" s="102">
        <f t="shared" si="6"/>
        <v>461641.19225140812</v>
      </c>
      <c r="P24" s="102">
        <f t="shared" si="7"/>
        <v>525403</v>
      </c>
      <c r="R24" s="103">
        <f t="shared" si="8"/>
        <v>13.234944676923073</v>
      </c>
      <c r="T24" s="103">
        <f t="shared" si="9"/>
        <v>12.939870000000001</v>
      </c>
    </row>
    <row r="25" spans="1:20">
      <c r="A25" s="96">
        <f t="shared" si="0"/>
        <v>1963</v>
      </c>
      <c r="C25" s="116" t="str">
        <f t="shared" si="1"/>
        <v>East Buchanan</v>
      </c>
      <c r="D25" s="121"/>
      <c r="E25" s="43">
        <f t="shared" si="2"/>
        <v>509.2</v>
      </c>
      <c r="F25" s="126"/>
      <c r="G25" s="127">
        <f>IF(ISERROR(G59),"",G59)</f>
        <v>254744399</v>
      </c>
      <c r="H25" s="127"/>
      <c r="I25" s="159">
        <f>IF(ISERROR(I59),"",I59)</f>
        <v>500284</v>
      </c>
      <c r="J25" s="126"/>
      <c r="K25" s="126">
        <f t="shared" si="5"/>
        <v>13.93276</v>
      </c>
      <c r="N25" s="102">
        <f t="shared" si="6"/>
        <v>461641.19225140812</v>
      </c>
      <c r="P25" s="102">
        <f t="shared" si="7"/>
        <v>525403</v>
      </c>
      <c r="R25" s="103">
        <f t="shared" si="8"/>
        <v>13.234944676923073</v>
      </c>
      <c r="T25" s="103">
        <f t="shared" si="9"/>
        <v>12.939870000000001</v>
      </c>
    </row>
    <row r="26" spans="1:20">
      <c r="A26" s="96">
        <f t="shared" si="0"/>
        <v>2007</v>
      </c>
      <c r="C26" s="116" t="str">
        <f t="shared" si="1"/>
        <v>Eldora-New Providence</v>
      </c>
      <c r="D26" s="117"/>
      <c r="E26" s="43">
        <f t="shared" si="2"/>
        <v>528.79999999999995</v>
      </c>
      <c r="F26" s="126"/>
      <c r="G26" s="127">
        <f>IF(ISERROR(G60),"",G60)</f>
        <v>251885480</v>
      </c>
      <c r="H26" s="127"/>
      <c r="I26" s="159">
        <f>IF(ISERROR(I60),"",I60)</f>
        <v>476334</v>
      </c>
      <c r="J26" s="126"/>
      <c r="K26" s="126">
        <f t="shared" si="5"/>
        <v>13.63166</v>
      </c>
      <c r="N26" s="102">
        <f t="shared" si="6"/>
        <v>461641.19225140812</v>
      </c>
      <c r="P26" s="102">
        <f t="shared" si="7"/>
        <v>525403</v>
      </c>
      <c r="R26" s="103">
        <f t="shared" si="8"/>
        <v>13.234944676923073</v>
      </c>
      <c r="T26" s="103">
        <f t="shared" si="9"/>
        <v>12.939870000000001</v>
      </c>
    </row>
    <row r="27" spans="1:20">
      <c r="A27" s="96">
        <f t="shared" si="0"/>
        <v>3420</v>
      </c>
      <c r="C27" s="116" t="str">
        <f t="shared" si="1"/>
        <v>Lake Mills</v>
      </c>
      <c r="D27" s="121"/>
      <c r="E27" s="43">
        <f t="shared" si="2"/>
        <v>552.9</v>
      </c>
      <c r="F27" s="126"/>
      <c r="G27" s="127">
        <f>IF(ISERROR(G61),"",G61)</f>
        <v>341266796</v>
      </c>
      <c r="H27" s="127"/>
      <c r="I27" s="159">
        <f>IF(ISERROR(I61),"",I61)</f>
        <v>617231</v>
      </c>
      <c r="J27" s="126"/>
      <c r="K27" s="126">
        <f t="shared" si="5"/>
        <v>10.92886</v>
      </c>
      <c r="N27" s="102">
        <f t="shared" si="6"/>
        <v>461641.19225140812</v>
      </c>
      <c r="P27" s="102">
        <f t="shared" si="7"/>
        <v>525403</v>
      </c>
      <c r="R27" s="103">
        <f t="shared" si="8"/>
        <v>13.234944676923073</v>
      </c>
      <c r="T27" s="103">
        <f t="shared" si="9"/>
        <v>12.939870000000001</v>
      </c>
    </row>
    <row r="28" spans="1:20" ht="14" thickBot="1">
      <c r="A28" s="96">
        <f t="shared" si="0"/>
        <v>5751</v>
      </c>
      <c r="C28" s="128" t="str">
        <f t="shared" si="1"/>
        <v>St Ansgar</v>
      </c>
      <c r="D28" s="129"/>
      <c r="E28" s="130">
        <f t="shared" si="2"/>
        <v>612.29999999999995</v>
      </c>
      <c r="F28" s="131"/>
      <c r="G28" s="132">
        <f>IF(ISERROR(G62),"",G62)</f>
        <v>417371265</v>
      </c>
      <c r="H28" s="132"/>
      <c r="I28" s="160">
        <f>IF(ISERROR(I62),"",I62)</f>
        <v>681645</v>
      </c>
      <c r="J28" s="131"/>
      <c r="K28" s="131">
        <f t="shared" si="5"/>
        <v>11.806990000000001</v>
      </c>
      <c r="N28" s="102">
        <f t="shared" si="6"/>
        <v>461641.19225140812</v>
      </c>
      <c r="P28" s="102">
        <f t="shared" si="7"/>
        <v>525403</v>
      </c>
      <c r="R28" s="103">
        <f t="shared" si="8"/>
        <v>13.234944676923073</v>
      </c>
      <c r="T28" s="103">
        <f t="shared" si="9"/>
        <v>12.939870000000001</v>
      </c>
    </row>
    <row r="29" spans="1:20">
      <c r="C29" s="136" t="s">
        <v>326</v>
      </c>
      <c r="D29" s="137"/>
      <c r="E29" s="138">
        <f>FYxx_DataDrop!F329</f>
        <v>1478.9704615384617</v>
      </c>
      <c r="F29" s="139"/>
      <c r="G29" s="140">
        <f>FYxx_DataDrop!G329</f>
        <v>682753687.16923082</v>
      </c>
      <c r="H29" s="140"/>
      <c r="I29" s="156">
        <f>FYxx_DataDrop!H329</f>
        <v>461641.19225140812</v>
      </c>
      <c r="J29" s="139"/>
      <c r="K29" s="139">
        <f>FYxx_DataDrop!I329</f>
        <v>13.234944676923073</v>
      </c>
      <c r="N29" s="102">
        <f t="shared" si="6"/>
        <v>461641.19225140812</v>
      </c>
      <c r="P29" s="102">
        <f t="shared" si="7"/>
        <v>525403</v>
      </c>
    </row>
    <row r="30" spans="1:20" ht="14" thickBot="1">
      <c r="C30" s="175" t="s">
        <v>327</v>
      </c>
      <c r="D30" s="176"/>
      <c r="E30" s="177">
        <f>FYxx_DataDrop!F330</f>
        <v>678.4</v>
      </c>
      <c r="F30" s="178"/>
      <c r="G30" s="179">
        <f>FYxx_DataDrop!G330</f>
        <v>379847834</v>
      </c>
      <c r="H30" s="179"/>
      <c r="I30" s="180">
        <f>FYxx_DataDrop!H330</f>
        <v>525403</v>
      </c>
      <c r="J30" s="178"/>
      <c r="K30" s="178">
        <f>FYxx_DataDrop!I330</f>
        <v>12.939870000000001</v>
      </c>
      <c r="N30" s="102">
        <f t="shared" si="6"/>
        <v>461641.19225140812</v>
      </c>
      <c r="P30" s="102">
        <f t="shared" si="7"/>
        <v>525403</v>
      </c>
    </row>
    <row r="31" spans="1:20">
      <c r="C31" s="98"/>
      <c r="E31" s="101"/>
      <c r="F31" s="101"/>
      <c r="G31" s="101"/>
      <c r="H31" s="101"/>
      <c r="I31" s="101"/>
      <c r="J31" s="101"/>
      <c r="K31" s="101"/>
    </row>
    <row r="32" spans="1:20">
      <c r="C32" s="98"/>
      <c r="E32" s="101"/>
      <c r="F32" s="101"/>
      <c r="G32" s="101"/>
      <c r="H32" s="101"/>
      <c r="I32" s="101"/>
      <c r="J32" s="101"/>
      <c r="K32" s="101"/>
    </row>
    <row r="33" spans="1:12">
      <c r="C33" s="98"/>
      <c r="E33" s="101"/>
      <c r="F33" s="101"/>
      <c r="G33" s="101"/>
      <c r="H33" s="101"/>
      <c r="I33" s="101"/>
      <c r="J33" s="101"/>
      <c r="K33" s="101"/>
    </row>
    <row r="39" spans="1:12">
      <c r="A39" s="105" t="s">
        <v>313</v>
      </c>
      <c r="B39" s="105"/>
    </row>
    <row r="40" spans="1:12">
      <c r="A40" s="106">
        <v>0</v>
      </c>
      <c r="B40" s="106"/>
      <c r="C40" s="106"/>
      <c r="D40" s="106"/>
    </row>
    <row r="41" spans="1:12">
      <c r="B41" s="98" t="s">
        <v>314</v>
      </c>
      <c r="C41" s="98" t="s">
        <v>315</v>
      </c>
      <c r="D41" s="96" t="s">
        <v>8</v>
      </c>
      <c r="E41" s="107" t="str">
        <f>E7</f>
        <v xml:space="preserve">Budget Enrollment </v>
      </c>
      <c r="F41" s="107"/>
      <c r="G41" s="107" t="str">
        <f>G7</f>
        <v>Net Taxable Valuation</v>
      </c>
      <c r="H41" s="107"/>
      <c r="I41" s="107" t="str">
        <f>I7</f>
        <v>Net Taxable Valuation Per Pupil</v>
      </c>
      <c r="J41" s="107"/>
      <c r="K41" s="107" t="str">
        <f>K7</f>
        <v>District Total Tax Rate</v>
      </c>
      <c r="L41" s="107"/>
    </row>
    <row r="42" spans="1:12">
      <c r="A42" s="106">
        <f t="shared" ref="A42:A50" si="11">A43-1</f>
        <v>767</v>
      </c>
      <c r="B42" s="106">
        <f>VLOOKUP(A42,List!P:R,3,FALSE)</f>
        <v>2682</v>
      </c>
      <c r="C42" s="106" t="str">
        <f>VLOOKUP(B42,List!$B:$C,2,FALSE)</f>
        <v>GMG</v>
      </c>
      <c r="D42" s="96">
        <f>VLOOKUP(B42,List!L:Q,6,FALSE)</f>
        <v>2682</v>
      </c>
      <c r="E42" s="106">
        <f>VLOOKUP($D42,FYxx_DataDrop!$B:$I,5,FALSE)</f>
        <v>249.3</v>
      </c>
      <c r="F42" s="106"/>
      <c r="G42" s="106">
        <f>VLOOKUP($D42,FYxx_DataDrop!$B:$I,6,FALSE)</f>
        <v>207904653</v>
      </c>
      <c r="H42" s="106"/>
      <c r="I42" s="106">
        <f>VLOOKUP($D42,FYxx_DataDrop!$B:$I,7,FALSE)</f>
        <v>833954</v>
      </c>
      <c r="J42" s="106"/>
      <c r="K42" s="106">
        <f>VLOOKUP($D42,FYxx_DataDrop!$B:$I,8,FALSE)</f>
        <v>15.84857</v>
      </c>
      <c r="L42" s="107"/>
    </row>
    <row r="43" spans="1:12">
      <c r="A43" s="106">
        <f t="shared" si="11"/>
        <v>768</v>
      </c>
      <c r="B43" s="106">
        <f>VLOOKUP(A43,List!P:R,3,FALSE)</f>
        <v>108</v>
      </c>
      <c r="C43" s="106" t="str">
        <f>VLOOKUP(B43,List!$B:$C,2,FALSE)</f>
        <v>Alden</v>
      </c>
      <c r="D43" s="96">
        <f>VLOOKUP(B43,List!L:Q,6,FALSE)</f>
        <v>108</v>
      </c>
      <c r="E43" s="106">
        <f>VLOOKUP($D43,FYxx_DataDrop!$B:$I,5,FALSE)</f>
        <v>253.4</v>
      </c>
      <c r="F43" s="106"/>
      <c r="G43" s="106">
        <f>VLOOKUP($D43,FYxx_DataDrop!$B:$I,6,FALSE)</f>
        <v>169614247</v>
      </c>
      <c r="H43" s="106"/>
      <c r="I43" s="106">
        <f>VLOOKUP($D43,FYxx_DataDrop!$B:$I,7,FALSE)</f>
        <v>669354</v>
      </c>
      <c r="J43" s="106"/>
      <c r="K43" s="106">
        <f>VLOOKUP($D43,FYxx_DataDrop!$B:$I,8,FALSE)</f>
        <v>12.128170000000001</v>
      </c>
      <c r="L43" s="107"/>
    </row>
    <row r="44" spans="1:12">
      <c r="A44" s="106">
        <f t="shared" si="11"/>
        <v>769</v>
      </c>
      <c r="B44" s="106">
        <f>VLOOKUP(A44,List!P:R,3,FALSE)</f>
        <v>1215</v>
      </c>
      <c r="C44" s="106" t="str">
        <f>VLOOKUP(B44,List!$B:$C,2,FALSE)</f>
        <v>Clarksville</v>
      </c>
      <c r="D44" s="96">
        <f>VLOOKUP(B44,List!L:Q,6,FALSE)</f>
        <v>1215</v>
      </c>
      <c r="E44" s="106">
        <f>VLOOKUP($D44,FYxx_DataDrop!$B:$I,5,FALSE)</f>
        <v>272.60000000000002</v>
      </c>
      <c r="F44" s="106"/>
      <c r="G44" s="106">
        <f>VLOOKUP($D44,FYxx_DataDrop!$B:$I,6,FALSE)</f>
        <v>123622466</v>
      </c>
      <c r="H44" s="106"/>
      <c r="I44" s="106">
        <f>VLOOKUP($D44,FYxx_DataDrop!$B:$I,7,FALSE)</f>
        <v>453494</v>
      </c>
      <c r="J44" s="106"/>
      <c r="K44" s="106">
        <f>VLOOKUP($D44,FYxx_DataDrop!$B:$I,8,FALSE)</f>
        <v>13.97907</v>
      </c>
      <c r="L44" s="107"/>
    </row>
    <row r="45" spans="1:12">
      <c r="A45" s="106">
        <f t="shared" si="11"/>
        <v>770</v>
      </c>
      <c r="B45" s="106">
        <f>VLOOKUP(A45,List!P:R,3,FALSE)</f>
        <v>916</v>
      </c>
      <c r="C45" s="106" t="str">
        <f>VLOOKUP(B45,List!$B:$C,2,FALSE)</f>
        <v>CAL</v>
      </c>
      <c r="D45" s="96">
        <f>VLOOKUP(B45,List!L:Q,6,FALSE)</f>
        <v>916</v>
      </c>
      <c r="E45" s="106">
        <f>VLOOKUP($D45,FYxx_DataDrop!$B:$I,5,FALSE)</f>
        <v>277.10000000000002</v>
      </c>
      <c r="F45" s="106"/>
      <c r="G45" s="106">
        <f>VLOOKUP($D45,FYxx_DataDrop!$B:$I,6,FALSE)</f>
        <v>201946288</v>
      </c>
      <c r="H45" s="106"/>
      <c r="I45" s="106">
        <f>VLOOKUP($D45,FYxx_DataDrop!$B:$I,7,FALSE)</f>
        <v>728785</v>
      </c>
      <c r="J45" s="106"/>
      <c r="K45" s="106">
        <f>VLOOKUP($D45,FYxx_DataDrop!$B:$I,8,FALSE)</f>
        <v>9.7568599999999996</v>
      </c>
      <c r="L45" s="107"/>
    </row>
    <row r="46" spans="1:12">
      <c r="A46" s="106">
        <f t="shared" si="11"/>
        <v>771</v>
      </c>
      <c r="B46" s="106">
        <f>VLOOKUP(A46,List!P:R,3,FALSE)</f>
        <v>1908</v>
      </c>
      <c r="C46" s="106" t="str">
        <f>VLOOKUP(B46,List!$B:$C,2,FALSE)</f>
        <v>Dunkerton</v>
      </c>
      <c r="D46" s="96">
        <f>VLOOKUP(B46,List!L:Q,6,FALSE)</f>
        <v>1908</v>
      </c>
      <c r="E46" s="106">
        <f>VLOOKUP($D46,FYxx_DataDrop!$B:$I,5,FALSE)</f>
        <v>344.5</v>
      </c>
      <c r="F46" s="106"/>
      <c r="G46" s="106">
        <f>VLOOKUP($D46,FYxx_DataDrop!$B:$I,6,FALSE)</f>
        <v>197203572</v>
      </c>
      <c r="H46" s="106"/>
      <c r="I46" s="106">
        <f>VLOOKUP($D46,FYxx_DataDrop!$B:$I,7,FALSE)</f>
        <v>572434</v>
      </c>
      <c r="J46" s="106"/>
      <c r="K46" s="106">
        <f>VLOOKUP($D46,FYxx_DataDrop!$B:$I,8,FALSE)</f>
        <v>14.69131</v>
      </c>
      <c r="L46" s="107"/>
    </row>
    <row r="47" spans="1:12">
      <c r="A47" s="106">
        <f t="shared" si="11"/>
        <v>772</v>
      </c>
      <c r="B47" s="106">
        <f>VLOOKUP(A47,List!P:R,3,FALSE)</f>
        <v>6471</v>
      </c>
      <c r="C47" s="106" t="str">
        <f>VLOOKUP(B47,List!$B:$C,2,FALSE)</f>
        <v>Tripoli</v>
      </c>
      <c r="D47" s="96">
        <f>VLOOKUP(B47,List!L:Q,6,FALSE)</f>
        <v>6471</v>
      </c>
      <c r="E47" s="106">
        <f>VLOOKUP($D47,FYxx_DataDrop!$B:$I,5,FALSE)</f>
        <v>383</v>
      </c>
      <c r="F47" s="106"/>
      <c r="G47" s="106">
        <f>VLOOKUP($D47,FYxx_DataDrop!$B:$I,6,FALSE)</f>
        <v>164018670</v>
      </c>
      <c r="H47" s="106"/>
      <c r="I47" s="106">
        <f>VLOOKUP($D47,FYxx_DataDrop!$B:$I,7,FALSE)</f>
        <v>428247</v>
      </c>
      <c r="J47" s="106"/>
      <c r="K47" s="106">
        <f>VLOOKUP($D47,FYxx_DataDrop!$B:$I,8,FALSE)</f>
        <v>15.65264</v>
      </c>
    </row>
    <row r="48" spans="1:12">
      <c r="A48" s="106">
        <f t="shared" si="11"/>
        <v>773</v>
      </c>
      <c r="B48" s="106">
        <f>VLOOKUP(A48,List!P:R,3,FALSE)</f>
        <v>3033</v>
      </c>
      <c r="C48" s="106" t="str">
        <f>VLOOKUP(B48,List!$B:$C,2,FALSE)</f>
        <v>Hubbard-Radcliffe</v>
      </c>
      <c r="D48" s="96">
        <f>VLOOKUP(B48,List!L:Q,6,FALSE)</f>
        <v>3033</v>
      </c>
      <c r="E48" s="106">
        <f>VLOOKUP($D48,FYxx_DataDrop!$B:$I,5,FALSE)</f>
        <v>408.3</v>
      </c>
      <c r="F48" s="106"/>
      <c r="G48" s="106">
        <f>VLOOKUP($D48,FYxx_DataDrop!$B:$I,6,FALSE)</f>
        <v>341849022</v>
      </c>
      <c r="H48" s="106"/>
      <c r="I48" s="106">
        <f>VLOOKUP($D48,FYxx_DataDrop!$B:$I,7,FALSE)</f>
        <v>837250</v>
      </c>
      <c r="J48" s="106"/>
      <c r="K48" s="106">
        <f>VLOOKUP($D48,FYxx_DataDrop!$B:$I,8,FALSE)</f>
        <v>13.27131</v>
      </c>
    </row>
    <row r="49" spans="1:11">
      <c r="A49" s="106">
        <f t="shared" si="11"/>
        <v>774</v>
      </c>
      <c r="B49" s="106">
        <f>VLOOKUP(A49,List!P:R,3,FALSE)</f>
        <v>5697</v>
      </c>
      <c r="C49" s="106" t="str">
        <f>VLOOKUP(B49,List!$B:$C,2,FALSE)</f>
        <v>Rudd-Rockford-Marble Rock</v>
      </c>
      <c r="D49" s="96">
        <f>VLOOKUP(B49,List!L:Q,6,FALSE)</f>
        <v>5697</v>
      </c>
      <c r="E49" s="106">
        <f>VLOOKUP($D49,FYxx_DataDrop!$B:$I,5,FALSE)</f>
        <v>403</v>
      </c>
      <c r="F49" s="106"/>
      <c r="G49" s="106">
        <f>VLOOKUP($D49,FYxx_DataDrop!$B:$I,6,FALSE)</f>
        <v>269858774</v>
      </c>
      <c r="H49" s="106"/>
      <c r="I49" s="106">
        <f>VLOOKUP($D49,FYxx_DataDrop!$B:$I,7,FALSE)</f>
        <v>669625</v>
      </c>
      <c r="J49" s="106"/>
      <c r="K49" s="106">
        <f>VLOOKUP($D49,FYxx_DataDrop!$B:$I,8,FALSE)</f>
        <v>10.747809999999999</v>
      </c>
    </row>
    <row r="50" spans="1:11">
      <c r="A50" s="106">
        <f t="shared" si="11"/>
        <v>775</v>
      </c>
      <c r="B50" s="106">
        <f>VLOOKUP(A50,List!P:R,3,FALSE)</f>
        <v>3186</v>
      </c>
      <c r="C50" s="106" t="str">
        <f>VLOOKUP(B50,List!$B:$C,2,FALSE)</f>
        <v>Janesville</v>
      </c>
      <c r="D50" s="96">
        <f>VLOOKUP(B50,List!L:Q,6,FALSE)</f>
        <v>3186</v>
      </c>
      <c r="E50" s="106">
        <f>VLOOKUP($D50,FYxx_DataDrop!$B:$I,5,FALSE)</f>
        <v>443.1</v>
      </c>
      <c r="F50" s="106"/>
      <c r="G50" s="106">
        <f>VLOOKUP($D50,FYxx_DataDrop!$B:$I,6,FALSE)</f>
        <v>176690745</v>
      </c>
      <c r="H50" s="106"/>
      <c r="I50" s="106">
        <f>VLOOKUP($D50,FYxx_DataDrop!$B:$I,7,FALSE)</f>
        <v>398760</v>
      </c>
      <c r="J50" s="106"/>
      <c r="K50" s="106">
        <f>VLOOKUP($D50,FYxx_DataDrop!$B:$I,8,FALSE)</f>
        <v>13.54457</v>
      </c>
    </row>
    <row r="51" spans="1:11">
      <c r="A51" s="106">
        <f>A52-1</f>
        <v>776</v>
      </c>
      <c r="B51" s="106">
        <f>VLOOKUP(A51,List!P:R,3,FALSE)</f>
        <v>540</v>
      </c>
      <c r="C51" s="106" t="str">
        <f>VLOOKUP(B51,List!$B:$C,2,FALSE)</f>
        <v>BCLUW</v>
      </c>
      <c r="D51" s="96">
        <f>VLOOKUP(B51,List!L:Q,6,FALSE)</f>
        <v>540</v>
      </c>
      <c r="E51" s="106">
        <f>VLOOKUP($D51,FYxx_DataDrop!$B:$I,5,FALSE)</f>
        <v>443</v>
      </c>
      <c r="F51" s="106"/>
      <c r="G51" s="106">
        <f>VLOOKUP($D51,FYxx_DataDrop!$B:$I,6,FALSE)</f>
        <v>335957839</v>
      </c>
      <c r="H51" s="106"/>
      <c r="I51" s="106">
        <f>VLOOKUP($D51,FYxx_DataDrop!$B:$I,7,FALSE)</f>
        <v>758370</v>
      </c>
      <c r="J51" s="106"/>
      <c r="K51" s="106">
        <f>VLOOKUP($D51,FYxx_DataDrop!$B:$I,8,FALSE)</f>
        <v>11.89762</v>
      </c>
    </row>
    <row r="52" spans="1:11">
      <c r="A52" s="108">
        <f>VLOOKUP(B52,List!L:P,5,FALSE)</f>
        <v>777</v>
      </c>
      <c r="B52" s="108">
        <f>VLOOKUP(C52,List!C:D,2,FALSE)</f>
        <v>4785</v>
      </c>
      <c r="C52" s="108" t="str">
        <f>C5</f>
        <v>North Tama</v>
      </c>
      <c r="D52" s="96">
        <f>VLOOKUP(B52,List!L:Q,6,FALSE)</f>
        <v>4785</v>
      </c>
      <c r="E52" s="109">
        <f>VLOOKUP($D52,FYxx_DataDrop!$B:$I,5,FALSE)</f>
        <v>452.1</v>
      </c>
      <c r="F52" s="109"/>
      <c r="G52" s="108">
        <f>VLOOKUP($D52,FYxx_DataDrop!$B:$I,6,FALSE)</f>
        <v>264205569</v>
      </c>
      <c r="H52" s="108"/>
      <c r="I52" s="108">
        <f>VLOOKUP($D52,FYxx_DataDrop!$B:$I,7,FALSE)</f>
        <v>584396</v>
      </c>
      <c r="J52" s="108"/>
      <c r="K52" s="108">
        <f>VLOOKUP($D52,FYxx_DataDrop!$B:$I,8,FALSE)</f>
        <v>14.448700000000001</v>
      </c>
    </row>
    <row r="53" spans="1:11">
      <c r="A53" s="106">
        <f>A52+1</f>
        <v>778</v>
      </c>
      <c r="B53" s="106">
        <f>VLOOKUP(A53,List!P:R,3,FALSE)</f>
        <v>4437</v>
      </c>
      <c r="C53" s="106" t="str">
        <f>VLOOKUP(B53,List!$B:$C,2,FALSE)</f>
        <v>Montezuma</v>
      </c>
      <c r="D53" s="96">
        <f>VLOOKUP(B53,List!L:Q,6,FALSE)</f>
        <v>4437</v>
      </c>
      <c r="E53" s="106">
        <f>VLOOKUP($D53,FYxx_DataDrop!$B:$I,5,FALSE)</f>
        <v>454.4</v>
      </c>
      <c r="F53" s="106"/>
      <c r="G53" s="106">
        <f>VLOOKUP($D53,FYxx_DataDrop!$B:$I,6,FALSE)</f>
        <v>488442591</v>
      </c>
      <c r="H53" s="106"/>
      <c r="I53" s="106">
        <f>VLOOKUP($D53,FYxx_DataDrop!$B:$I,7,FALSE)</f>
        <v>1074918</v>
      </c>
      <c r="J53" s="106"/>
      <c r="K53" s="106">
        <f>VLOOKUP($D53,FYxx_DataDrop!$B:$I,8,FALSE)</f>
        <v>10.516999999999999</v>
      </c>
    </row>
    <row r="54" spans="1:11">
      <c r="A54" s="106">
        <f t="shared" ref="A54:A62" si="12">A53+1</f>
        <v>779</v>
      </c>
      <c r="B54" s="106">
        <f>VLOOKUP(A54,List!P:R,3,FALSE)</f>
        <v>873</v>
      </c>
      <c r="C54" s="106" t="str">
        <f>VLOOKUP(B54,List!$B:$C,2,FALSE)</f>
        <v>North Iowa</v>
      </c>
      <c r="D54" s="96">
        <f>VLOOKUP(B54,List!L:Q,6,FALSE)</f>
        <v>873</v>
      </c>
      <c r="E54" s="106">
        <f>VLOOKUP($D54,FYxx_DataDrop!$B:$I,5,FALSE)</f>
        <v>455.8</v>
      </c>
      <c r="F54" s="106"/>
      <c r="G54" s="106">
        <f>VLOOKUP($D54,FYxx_DataDrop!$B:$I,6,FALSE)</f>
        <v>436238514</v>
      </c>
      <c r="H54" s="106"/>
      <c r="I54" s="106">
        <f>VLOOKUP($D54,FYxx_DataDrop!$B:$I,7,FALSE)</f>
        <v>957083</v>
      </c>
      <c r="J54" s="106"/>
      <c r="K54" s="106">
        <f>VLOOKUP($D54,FYxx_DataDrop!$B:$I,8,FALSE)</f>
        <v>10.057700000000001</v>
      </c>
    </row>
    <row r="55" spans="1:11">
      <c r="A55" s="106">
        <f t="shared" si="12"/>
        <v>780</v>
      </c>
      <c r="B55" s="106">
        <f>VLOOKUP(A55,List!P:R,3,FALSE)</f>
        <v>1968</v>
      </c>
      <c r="C55" s="106" t="str">
        <f>VLOOKUP(B55,List!$B:$C,2,FALSE)</f>
        <v>East Marshall</v>
      </c>
      <c r="D55" s="96">
        <f>VLOOKUP(B55,List!L:Q,6,FALSE)</f>
        <v>3582</v>
      </c>
      <c r="E55" s="106">
        <f>VLOOKUP($D55,FYxx_DataDrop!$B:$I,5,FALSE)</f>
        <v>489.2</v>
      </c>
      <c r="F55" s="106"/>
      <c r="G55" s="106">
        <f>VLOOKUP($D55,FYxx_DataDrop!$B:$I,6,FALSE)</f>
        <v>345071482</v>
      </c>
      <c r="H55" s="106"/>
      <c r="I55" s="106">
        <f>VLOOKUP($D55,FYxx_DataDrop!$B:$I,7,FALSE)</f>
        <v>705379</v>
      </c>
      <c r="J55" s="106"/>
      <c r="K55" s="106">
        <f>VLOOKUP($D55,FYxx_DataDrop!$B:$I,8,FALSE)</f>
        <v>9.8424600000000009</v>
      </c>
    </row>
    <row r="56" spans="1:11">
      <c r="A56" s="106">
        <f t="shared" si="12"/>
        <v>781</v>
      </c>
      <c r="B56" s="106">
        <f>VLOOKUP(A56,List!P:R,3,FALSE)</f>
        <v>846</v>
      </c>
      <c r="C56" s="106" t="str">
        <f>VLOOKUP(B56,List!$B:$C,2,FALSE)</f>
        <v>Brooklyn-Guernsey-Malcom</v>
      </c>
      <c r="D56" s="96">
        <f>VLOOKUP(B56,List!L:Q,6,FALSE)</f>
        <v>846</v>
      </c>
      <c r="E56" s="106">
        <f>VLOOKUP($D56,FYxx_DataDrop!$B:$I,5,FALSE)</f>
        <v>518.4</v>
      </c>
      <c r="F56" s="106"/>
      <c r="G56" s="106">
        <f>VLOOKUP($D56,FYxx_DataDrop!$B:$I,6,FALSE)</f>
        <v>322928431</v>
      </c>
      <c r="H56" s="106"/>
      <c r="I56" s="106">
        <f>VLOOKUP($D56,FYxx_DataDrop!$B:$I,7,FALSE)</f>
        <v>622933</v>
      </c>
      <c r="J56" s="106"/>
      <c r="K56" s="106">
        <f>VLOOKUP($D56,FYxx_DataDrop!$B:$I,8,FALSE)</f>
        <v>15.115030000000001</v>
      </c>
    </row>
    <row r="57" spans="1:11">
      <c r="A57" s="106">
        <f t="shared" si="12"/>
        <v>782</v>
      </c>
      <c r="B57" s="106">
        <f>VLOOKUP(A57,List!P:R,3,FALSE)</f>
        <v>4788</v>
      </c>
      <c r="C57" s="106" t="str">
        <f>VLOOKUP(B57,List!$B:$C,2,FALSE)</f>
        <v>Northwood-Kensett</v>
      </c>
      <c r="D57" s="96">
        <f>VLOOKUP(B57,List!L:Q,6,FALSE)</f>
        <v>4788</v>
      </c>
      <c r="E57" s="106">
        <f>VLOOKUP($D57,FYxx_DataDrop!$B:$I,5,FALSE)</f>
        <v>489.6</v>
      </c>
      <c r="F57" s="106"/>
      <c r="G57" s="106">
        <f>VLOOKUP($D57,FYxx_DataDrop!$B:$I,6,FALSE)</f>
        <v>301965298</v>
      </c>
      <c r="H57" s="106"/>
      <c r="I57" s="106">
        <f>VLOOKUP($D57,FYxx_DataDrop!$B:$I,7,FALSE)</f>
        <v>616759</v>
      </c>
      <c r="J57" s="106"/>
      <c r="K57" s="106">
        <f>VLOOKUP($D57,FYxx_DataDrop!$B:$I,8,FALSE)</f>
        <v>11.985609999999999</v>
      </c>
    </row>
    <row r="58" spans="1:11">
      <c r="A58" s="106">
        <f t="shared" si="12"/>
        <v>783</v>
      </c>
      <c r="B58" s="106">
        <f>VLOOKUP(A58,List!P:R,3,FALSE)</f>
        <v>153</v>
      </c>
      <c r="C58" s="106" t="str">
        <f>VLOOKUP(B58,List!$B:$C,2,FALSE)</f>
        <v>North Butler</v>
      </c>
      <c r="D58" s="96">
        <f>VLOOKUP(B58,List!L:Q,6,FALSE)</f>
        <v>153</v>
      </c>
      <c r="E58" s="106">
        <f>VLOOKUP($D58,FYxx_DataDrop!$B:$I,5,FALSE)</f>
        <v>522.9</v>
      </c>
      <c r="F58" s="106"/>
      <c r="G58" s="106">
        <f>VLOOKUP($D58,FYxx_DataDrop!$B:$I,6,FALSE)</f>
        <v>320922685</v>
      </c>
      <c r="H58" s="106"/>
      <c r="I58" s="106">
        <f>VLOOKUP($D58,FYxx_DataDrop!$B:$I,7,FALSE)</f>
        <v>613736</v>
      </c>
      <c r="J58" s="106"/>
      <c r="K58" s="106">
        <f>VLOOKUP($D58,FYxx_DataDrop!$B:$I,8,FALSE)</f>
        <v>9.7704400000000007</v>
      </c>
    </row>
    <row r="59" spans="1:11">
      <c r="A59" s="106">
        <f>A58+1</f>
        <v>784</v>
      </c>
      <c r="B59" s="106">
        <f>VLOOKUP(A59,List!P:R,3,FALSE)</f>
        <v>1963</v>
      </c>
      <c r="C59" s="106" t="str">
        <f>VLOOKUP(B59,List!$B:$C,2,FALSE)</f>
        <v>East Buchanan</v>
      </c>
      <c r="D59" s="96">
        <f>VLOOKUP(B59,List!L:Q,6,FALSE)</f>
        <v>1963</v>
      </c>
      <c r="E59" s="106">
        <f>VLOOKUP($D59,FYxx_DataDrop!$B:$I,5,FALSE)</f>
        <v>509.2</v>
      </c>
      <c r="F59" s="106"/>
      <c r="G59" s="106">
        <f>VLOOKUP($D59,FYxx_DataDrop!$B:$I,6,FALSE)</f>
        <v>254744399</v>
      </c>
      <c r="H59" s="106"/>
      <c r="I59" s="106">
        <f>VLOOKUP($D59,FYxx_DataDrop!$B:$I,7,FALSE)</f>
        <v>500284</v>
      </c>
      <c r="J59" s="106"/>
      <c r="K59" s="106">
        <f>VLOOKUP($D59,FYxx_DataDrop!$B:$I,8,FALSE)</f>
        <v>13.93276</v>
      </c>
    </row>
    <row r="60" spans="1:11">
      <c r="A60" s="106">
        <f t="shared" si="12"/>
        <v>785</v>
      </c>
      <c r="B60" s="106">
        <f>VLOOKUP(A60,List!P:R,3,FALSE)</f>
        <v>2007</v>
      </c>
      <c r="C60" s="106" t="str">
        <f>VLOOKUP(B60,List!$B:$C,2,FALSE)</f>
        <v>Eldora-New Providence</v>
      </c>
      <c r="D60" s="96">
        <f>VLOOKUP(B60,List!L:Q,6,FALSE)</f>
        <v>2007</v>
      </c>
      <c r="E60" s="106">
        <f>VLOOKUP($D60,FYxx_DataDrop!$B:$I,5,FALSE)</f>
        <v>528.79999999999995</v>
      </c>
      <c r="F60" s="106"/>
      <c r="G60" s="106">
        <f>VLOOKUP($D60,FYxx_DataDrop!$B:$I,6,FALSE)</f>
        <v>251885480</v>
      </c>
      <c r="H60" s="106"/>
      <c r="I60" s="106">
        <f>VLOOKUP($D60,FYxx_DataDrop!$B:$I,7,FALSE)</f>
        <v>476334</v>
      </c>
      <c r="J60" s="106"/>
      <c r="K60" s="106">
        <f>VLOOKUP($D60,FYxx_DataDrop!$B:$I,8,FALSE)</f>
        <v>13.63166</v>
      </c>
    </row>
    <row r="61" spans="1:11">
      <c r="A61" s="106">
        <f t="shared" si="12"/>
        <v>786</v>
      </c>
      <c r="B61" s="106">
        <f>VLOOKUP(A61,List!P:R,3,FALSE)</f>
        <v>3420</v>
      </c>
      <c r="C61" s="106" t="str">
        <f>VLOOKUP(B61,List!$B:$C,2,FALSE)</f>
        <v>Lake Mills</v>
      </c>
      <c r="D61" s="96">
        <f>VLOOKUP(B61,List!L:Q,6,FALSE)</f>
        <v>3420</v>
      </c>
      <c r="E61" s="106">
        <f>VLOOKUP($D61,FYxx_DataDrop!$B:$I,5,FALSE)</f>
        <v>552.9</v>
      </c>
      <c r="F61" s="106"/>
      <c r="G61" s="106">
        <f>VLOOKUP($D61,FYxx_DataDrop!$B:$I,6,FALSE)</f>
        <v>341266796</v>
      </c>
      <c r="H61" s="106"/>
      <c r="I61" s="106">
        <f>VLOOKUP($D61,FYxx_DataDrop!$B:$I,7,FALSE)</f>
        <v>617231</v>
      </c>
      <c r="J61" s="106"/>
      <c r="K61" s="106">
        <f>VLOOKUP($D61,FYxx_DataDrop!$B:$I,8,FALSE)</f>
        <v>10.92886</v>
      </c>
    </row>
    <row r="62" spans="1:11">
      <c r="A62" s="106">
        <f t="shared" si="12"/>
        <v>787</v>
      </c>
      <c r="B62" s="106">
        <f>VLOOKUP(A62,List!P:R,3,FALSE)</f>
        <v>5751</v>
      </c>
      <c r="C62" s="106" t="str">
        <f>VLOOKUP(B62,List!$B:$C,2,FALSE)</f>
        <v>St Ansgar</v>
      </c>
      <c r="D62" s="96">
        <f>VLOOKUP(B62,List!L:Q,6,FALSE)</f>
        <v>5751</v>
      </c>
      <c r="E62" s="106">
        <f>VLOOKUP($D62,FYxx_DataDrop!$B:$I,5,FALSE)</f>
        <v>612.29999999999995</v>
      </c>
      <c r="F62" s="106"/>
      <c r="G62" s="106">
        <f>VLOOKUP($D62,FYxx_DataDrop!$B:$I,6,FALSE)</f>
        <v>417371265</v>
      </c>
      <c r="H62" s="106"/>
      <c r="I62" s="106">
        <f>VLOOKUP($D62,FYxx_DataDrop!$B:$I,7,FALSE)</f>
        <v>681645</v>
      </c>
      <c r="J62" s="106"/>
      <c r="K62" s="106">
        <f>VLOOKUP($D62,FYxx_DataDrop!$B:$I,8,FALSE)</f>
        <v>11.806990000000001</v>
      </c>
    </row>
    <row r="63" spans="1:11">
      <c r="A63" s="106"/>
      <c r="B63" s="106"/>
      <c r="C63" s="106"/>
      <c r="E63" s="106"/>
      <c r="F63" s="106"/>
      <c r="G63" s="106"/>
      <c r="H63" s="106"/>
      <c r="I63" s="106"/>
      <c r="J63" s="106"/>
      <c r="K63" s="106"/>
    </row>
    <row r="64" spans="1:11">
      <c r="A64" s="106"/>
      <c r="B64" s="106"/>
      <c r="C64" s="106"/>
      <c r="E64" s="106"/>
      <c r="F64" s="106"/>
      <c r="G64" s="106"/>
      <c r="H64" s="106"/>
      <c r="I64" s="106"/>
      <c r="J64" s="106"/>
      <c r="K64" s="106"/>
    </row>
    <row r="65" spans="1:11">
      <c r="A65" s="106"/>
      <c r="B65" s="106"/>
      <c r="C65" s="106"/>
      <c r="E65" s="106"/>
      <c r="F65" s="106"/>
      <c r="G65" s="106"/>
      <c r="H65" s="106"/>
      <c r="I65" s="106"/>
      <c r="J65" s="106"/>
      <c r="K65" s="106"/>
    </row>
    <row r="66" spans="1:11">
      <c r="A66" s="106"/>
      <c r="B66" s="106"/>
      <c r="C66" s="106"/>
      <c r="E66" s="106"/>
      <c r="F66" s="106"/>
      <c r="G66" s="106"/>
      <c r="H66" s="106"/>
      <c r="I66" s="106"/>
      <c r="J66" s="106"/>
      <c r="K66" s="106"/>
    </row>
    <row r="67" spans="1:11">
      <c r="A67" s="106"/>
      <c r="B67" s="106"/>
      <c r="C67" s="106"/>
      <c r="E67" s="106"/>
      <c r="F67" s="106"/>
      <c r="G67" s="106"/>
      <c r="H67" s="106"/>
      <c r="I67" s="106"/>
      <c r="J67" s="106"/>
      <c r="K67" s="106"/>
    </row>
    <row r="68" spans="1:11">
      <c r="A68" s="106"/>
      <c r="B68" s="106"/>
      <c r="C68" s="106"/>
      <c r="E68" s="106"/>
      <c r="F68" s="106"/>
      <c r="G68" s="106"/>
      <c r="H68" s="106"/>
      <c r="I68" s="106"/>
      <c r="J68" s="106"/>
      <c r="K68" s="106"/>
    </row>
    <row r="69" spans="1:11">
      <c r="A69" s="106"/>
    </row>
    <row r="72" spans="1:11">
      <c r="C72" s="100" t="s">
        <v>316</v>
      </c>
    </row>
  </sheetData>
  <mergeCells count="3">
    <mergeCell ref="A1:K1"/>
    <mergeCell ref="A2:K2"/>
    <mergeCell ref="I4:K4"/>
  </mergeCells>
  <hyperlinks>
    <hyperlink ref="I4:K4" location="Instructions!A1" display="Return to Instructions" xr:uid="{00000000-0004-0000-0300-000000000000}"/>
  </hyperlinks>
  <pageMargins left="0.39" right="0.28000000000000003" top="0.37" bottom="0.42" header="0.28000000000000003" footer="0.17"/>
  <pageSetup scale="85" orientation="portrait" r:id="rId1"/>
  <headerFooter>
    <oddFooter>&amp;L&amp;"Arial,Regular"&amp;K03+000©Iowa Association of School Boards&amp;RIASB:  &amp;F  &amp;A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List!$C$2:$C$326</xm:f>
          </x14:formula1>
          <xm:sqref>C5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73"/>
  <sheetViews>
    <sheetView topLeftCell="B1" zoomScaleNormal="100" workbookViewId="0">
      <selection activeCell="C8" sqref="C8"/>
    </sheetView>
  </sheetViews>
  <sheetFormatPr baseColWidth="10" defaultColWidth="8.796875" defaultRowHeight="13"/>
  <cols>
    <col min="1" max="1" width="8.19921875" style="96" hidden="1" customWidth="1"/>
    <col min="2" max="2" width="1.796875" style="96" customWidth="1"/>
    <col min="3" max="3" width="29.59765625" style="96" customWidth="1"/>
    <col min="4" max="4" width="2.19921875" style="96" customWidth="1"/>
    <col min="5" max="5" width="15.19921875" style="96" customWidth="1"/>
    <col min="6" max="6" width="2" style="96" customWidth="1"/>
    <col min="7" max="7" width="21.19921875" style="96" customWidth="1"/>
    <col min="8" max="8" width="2" style="96" customWidth="1"/>
    <col min="9" max="9" width="20.19921875" style="96" customWidth="1"/>
    <col min="10" max="10" width="2" style="96" customWidth="1"/>
    <col min="11" max="11" width="24.3984375" style="96" customWidth="1"/>
    <col min="12" max="12" width="8.796875" style="96"/>
    <col min="13" max="13" width="1.19921875" style="96" customWidth="1"/>
    <col min="14" max="14" width="8.796875" style="96" customWidth="1"/>
    <col min="15" max="15" width="1.59765625" style="96" customWidth="1"/>
    <col min="16" max="16" width="7.796875" style="96" customWidth="1"/>
    <col min="17" max="17" width="0.796875" style="96" customWidth="1"/>
    <col min="18" max="18" width="9.796875" style="96" bestFit="1" customWidth="1"/>
    <col min="19" max="19" width="1.3984375" style="96" customWidth="1"/>
    <col min="20" max="20" width="7.796875" style="96" customWidth="1"/>
    <col min="21" max="21" width="1.3984375" style="96" customWidth="1"/>
    <col min="22" max="16384" width="8.796875" style="96"/>
  </cols>
  <sheetData>
    <row r="1" spans="1:20" ht="15.5" customHeight="1">
      <c r="A1" s="211" t="s">
        <v>310</v>
      </c>
      <c r="B1" s="211"/>
      <c r="C1" s="212"/>
      <c r="D1" s="212"/>
      <c r="E1" s="212"/>
      <c r="F1" s="212"/>
      <c r="G1" s="212"/>
      <c r="H1" s="212"/>
      <c r="I1" s="212"/>
      <c r="J1" s="212"/>
      <c r="K1" s="212"/>
    </row>
    <row r="2" spans="1:20" ht="15.5" customHeight="1">
      <c r="A2" s="215" t="s">
        <v>376</v>
      </c>
      <c r="B2" s="215"/>
      <c r="C2" s="212"/>
      <c r="D2" s="212"/>
      <c r="E2" s="212"/>
      <c r="F2" s="212"/>
      <c r="G2" s="212"/>
      <c r="H2" s="212"/>
      <c r="I2" s="212"/>
      <c r="J2" s="212"/>
      <c r="K2" s="212"/>
    </row>
    <row r="3" spans="1:20" ht="9" customHeight="1"/>
    <row r="4" spans="1:20" ht="13.25" customHeight="1">
      <c r="A4" s="98"/>
      <c r="B4" s="98"/>
      <c r="G4" s="32" t="str">
        <f>Instructions!C1</f>
        <v>FY 2026</v>
      </c>
      <c r="I4" s="210" t="s">
        <v>311</v>
      </c>
      <c r="J4" s="210"/>
      <c r="K4" s="210"/>
    </row>
    <row r="5" spans="1:20" ht="8.25" customHeight="1">
      <c r="A5" s="98"/>
      <c r="B5" s="98"/>
      <c r="C5" s="182"/>
      <c r="I5" s="31"/>
      <c r="J5" s="31"/>
      <c r="K5" s="31"/>
    </row>
    <row r="6" spans="1:20" ht="43" thickBot="1">
      <c r="C6" s="145" t="s">
        <v>312</v>
      </c>
      <c r="D6" s="146"/>
      <c r="E6" s="161" t="s">
        <v>323</v>
      </c>
      <c r="F6" s="147"/>
      <c r="G6" s="161" t="s">
        <v>339</v>
      </c>
      <c r="H6" s="147"/>
      <c r="I6" s="162" t="s">
        <v>324</v>
      </c>
      <c r="J6" s="147"/>
      <c r="K6" s="161" t="s">
        <v>325</v>
      </c>
      <c r="N6" s="97" t="str">
        <f>C29</f>
        <v>State Average</v>
      </c>
      <c r="O6" s="97"/>
      <c r="P6" s="97" t="str">
        <f>C30</f>
        <v>State Median</v>
      </c>
      <c r="R6" s="97" t="str">
        <f>N6</f>
        <v>State Average</v>
      </c>
      <c r="T6" s="97" t="str">
        <f>P6</f>
        <v>State Median</v>
      </c>
    </row>
    <row r="7" spans="1:20" ht="6" customHeight="1">
      <c r="C7" s="99"/>
      <c r="D7" s="32"/>
      <c r="E7" s="122"/>
      <c r="F7" s="122"/>
      <c r="G7" s="122"/>
      <c r="H7" s="122"/>
      <c r="I7" s="163"/>
      <c r="J7" s="122"/>
      <c r="K7" s="122"/>
      <c r="N7" s="97"/>
      <c r="O7" s="97"/>
      <c r="P7" s="97"/>
      <c r="R7" s="97"/>
      <c r="T7" s="97"/>
    </row>
    <row r="8" spans="1:20" ht="15" customHeight="1">
      <c r="A8" s="96">
        <f t="shared" ref="A8:A12" si="0">B40</f>
        <v>0</v>
      </c>
      <c r="C8" s="194" t="s">
        <v>348</v>
      </c>
      <c r="D8" s="195"/>
      <c r="E8" s="196">
        <f t="shared" ref="E8:K23" si="1">IF(ISERROR(E40),"",E40)</f>
        <v>2171</v>
      </c>
      <c r="F8" s="197"/>
      <c r="G8" s="198">
        <f t="shared" si="1"/>
        <v>792640623</v>
      </c>
      <c r="H8" s="198"/>
      <c r="I8" s="199">
        <f t="shared" si="1"/>
        <v>365104</v>
      </c>
      <c r="J8" s="197"/>
      <c r="K8" s="197">
        <f>IF(ISERROR(K40),"",K40)</f>
        <v>17.8735</v>
      </c>
      <c r="N8" s="102">
        <f>$I$29</f>
        <v>461641.19225140812</v>
      </c>
      <c r="O8" s="97"/>
      <c r="P8" s="102">
        <f>$I$30</f>
        <v>525403</v>
      </c>
      <c r="R8" s="102">
        <f>K29</f>
        <v>13.234944676923073</v>
      </c>
      <c r="T8" s="102">
        <f>K30</f>
        <v>12.939870000000001</v>
      </c>
    </row>
    <row r="9" spans="1:20" ht="14" customHeight="1">
      <c r="A9" s="96">
        <f t="shared" si="0"/>
        <v>0</v>
      </c>
      <c r="C9" s="116" t="s">
        <v>295</v>
      </c>
      <c r="D9" s="117"/>
      <c r="E9" s="43">
        <f t="shared" si="1"/>
        <v>788.2</v>
      </c>
      <c r="F9" s="126"/>
      <c r="G9" s="127">
        <f t="shared" si="1"/>
        <v>603923767</v>
      </c>
      <c r="H9" s="127"/>
      <c r="I9" s="159">
        <f t="shared" si="1"/>
        <v>766206</v>
      </c>
      <c r="J9" s="126"/>
      <c r="K9" s="126">
        <f t="shared" si="1"/>
        <v>11.86196</v>
      </c>
      <c r="N9" s="102">
        <f t="shared" ref="N9:N28" si="2">$I$29</f>
        <v>461641.19225140812</v>
      </c>
      <c r="O9" s="97"/>
      <c r="P9" s="102">
        <f t="shared" ref="P9:P28" si="3">$I$30</f>
        <v>525403</v>
      </c>
      <c r="R9" s="102">
        <f>R8</f>
        <v>13.234944676923073</v>
      </c>
      <c r="T9" s="102">
        <f>T8</f>
        <v>12.939870000000001</v>
      </c>
    </row>
    <row r="10" spans="1:20">
      <c r="A10" s="96">
        <f t="shared" si="0"/>
        <v>0</v>
      </c>
      <c r="C10" s="116" t="s">
        <v>309</v>
      </c>
      <c r="D10" s="117"/>
      <c r="E10" s="43" t="str">
        <f t="shared" si="1"/>
        <v/>
      </c>
      <c r="F10" s="126"/>
      <c r="G10" s="127" t="str">
        <f t="shared" si="1"/>
        <v/>
      </c>
      <c r="H10" s="127"/>
      <c r="I10" s="159" t="str">
        <f t="shared" si="1"/>
        <v/>
      </c>
      <c r="J10" s="126"/>
      <c r="K10" s="126" t="str">
        <f t="shared" si="1"/>
        <v/>
      </c>
      <c r="N10" s="102">
        <f t="shared" si="2"/>
        <v>461641.19225140812</v>
      </c>
      <c r="O10" s="97"/>
      <c r="P10" s="102">
        <f t="shared" si="3"/>
        <v>525403</v>
      </c>
      <c r="R10" s="102">
        <f t="shared" ref="R10:R28" si="4">R9</f>
        <v>13.234944676923073</v>
      </c>
      <c r="T10" s="102">
        <f t="shared" ref="T10:T28" si="5">T9</f>
        <v>12.939870000000001</v>
      </c>
    </row>
    <row r="11" spans="1:20">
      <c r="A11" s="96">
        <f t="shared" si="0"/>
        <v>0</v>
      </c>
      <c r="C11" s="116" t="s">
        <v>309</v>
      </c>
      <c r="D11" s="117"/>
      <c r="E11" s="43" t="str">
        <f t="shared" si="1"/>
        <v/>
      </c>
      <c r="F11" s="126"/>
      <c r="G11" s="127" t="str">
        <f t="shared" si="1"/>
        <v/>
      </c>
      <c r="H11" s="127"/>
      <c r="I11" s="159" t="str">
        <f t="shared" si="1"/>
        <v/>
      </c>
      <c r="J11" s="126"/>
      <c r="K11" s="126" t="str">
        <f t="shared" si="1"/>
        <v/>
      </c>
      <c r="N11" s="102">
        <f t="shared" si="2"/>
        <v>461641.19225140812</v>
      </c>
      <c r="O11" s="97"/>
      <c r="P11" s="102">
        <f t="shared" si="3"/>
        <v>525403</v>
      </c>
      <c r="R11" s="102">
        <f t="shared" si="4"/>
        <v>13.234944676923073</v>
      </c>
      <c r="T11" s="102">
        <f t="shared" si="5"/>
        <v>12.939870000000001</v>
      </c>
    </row>
    <row r="12" spans="1:20">
      <c r="A12" s="96">
        <f t="shared" si="0"/>
        <v>0</v>
      </c>
      <c r="C12" s="116" t="s">
        <v>309</v>
      </c>
      <c r="D12" s="117"/>
      <c r="E12" s="43" t="str">
        <f t="shared" si="1"/>
        <v/>
      </c>
      <c r="F12" s="126"/>
      <c r="G12" s="127" t="str">
        <f t="shared" si="1"/>
        <v/>
      </c>
      <c r="H12" s="127"/>
      <c r="I12" s="159" t="str">
        <f t="shared" si="1"/>
        <v/>
      </c>
      <c r="J12" s="126"/>
      <c r="K12" s="126" t="str">
        <f t="shared" si="1"/>
        <v/>
      </c>
      <c r="N12" s="102">
        <f t="shared" si="2"/>
        <v>461641.19225140812</v>
      </c>
      <c r="O12" s="97"/>
      <c r="P12" s="102">
        <f t="shared" si="3"/>
        <v>525403</v>
      </c>
      <c r="R12" s="102">
        <f t="shared" si="4"/>
        <v>13.234944676923073</v>
      </c>
      <c r="T12" s="102">
        <f t="shared" si="5"/>
        <v>12.939870000000001</v>
      </c>
    </row>
    <row r="13" spans="1:20">
      <c r="A13" s="96">
        <f t="shared" ref="A13:A24" si="6">B45</f>
        <v>0</v>
      </c>
      <c r="C13" s="116" t="s">
        <v>309</v>
      </c>
      <c r="D13" s="117"/>
      <c r="E13" s="43" t="str">
        <f>IF(ISERROR(E45),"",E45)</f>
        <v/>
      </c>
      <c r="F13" s="126"/>
      <c r="G13" s="127" t="str">
        <f>IF(ISERROR(G45),"",G45)</f>
        <v/>
      </c>
      <c r="H13" s="127"/>
      <c r="I13" s="159" t="str">
        <f>IF(ISERROR(I45),"",I45)</f>
        <v/>
      </c>
      <c r="J13" s="126"/>
      <c r="K13" s="126" t="str">
        <f t="shared" si="1"/>
        <v/>
      </c>
      <c r="N13" s="102">
        <f t="shared" si="2"/>
        <v>461641.19225140812</v>
      </c>
      <c r="O13" s="97"/>
      <c r="P13" s="102">
        <f t="shared" si="3"/>
        <v>525403</v>
      </c>
      <c r="R13" s="102">
        <f t="shared" si="4"/>
        <v>13.234944676923073</v>
      </c>
      <c r="T13" s="102">
        <f t="shared" si="5"/>
        <v>12.939870000000001</v>
      </c>
    </row>
    <row r="14" spans="1:20">
      <c r="A14" s="96">
        <f t="shared" si="6"/>
        <v>0</v>
      </c>
      <c r="C14" s="116" t="s">
        <v>309</v>
      </c>
      <c r="D14" s="117"/>
      <c r="E14" s="43" t="str">
        <f t="shared" ref="E14:K28" si="7">IF(ISERROR(E46),"",E46)</f>
        <v/>
      </c>
      <c r="F14" s="126"/>
      <c r="G14" s="127" t="str">
        <f t="shared" ref="G14:I24" si="8">IF(ISERROR(G46),"",G46)</f>
        <v/>
      </c>
      <c r="H14" s="127"/>
      <c r="I14" s="159" t="str">
        <f t="shared" si="8"/>
        <v/>
      </c>
      <c r="J14" s="126"/>
      <c r="K14" s="126" t="str">
        <f t="shared" si="1"/>
        <v/>
      </c>
      <c r="N14" s="102">
        <f t="shared" si="2"/>
        <v>461641.19225140812</v>
      </c>
      <c r="O14" s="97"/>
      <c r="P14" s="102">
        <f t="shared" si="3"/>
        <v>525403</v>
      </c>
      <c r="R14" s="102">
        <f t="shared" si="4"/>
        <v>13.234944676923073</v>
      </c>
      <c r="T14" s="102">
        <f t="shared" si="5"/>
        <v>12.939870000000001</v>
      </c>
    </row>
    <row r="15" spans="1:20">
      <c r="A15" s="96">
        <f t="shared" si="6"/>
        <v>0</v>
      </c>
      <c r="C15" s="116" t="s">
        <v>309</v>
      </c>
      <c r="D15" s="117"/>
      <c r="E15" s="43" t="str">
        <f t="shared" si="7"/>
        <v/>
      </c>
      <c r="F15" s="126"/>
      <c r="G15" s="127" t="str">
        <f t="shared" si="8"/>
        <v/>
      </c>
      <c r="H15" s="127"/>
      <c r="I15" s="159" t="str">
        <f t="shared" si="8"/>
        <v/>
      </c>
      <c r="J15" s="126"/>
      <c r="K15" s="126" t="str">
        <f t="shared" si="1"/>
        <v/>
      </c>
      <c r="N15" s="102">
        <f t="shared" si="2"/>
        <v>461641.19225140812</v>
      </c>
      <c r="O15" s="97"/>
      <c r="P15" s="102">
        <f t="shared" si="3"/>
        <v>525403</v>
      </c>
      <c r="R15" s="102">
        <f t="shared" si="4"/>
        <v>13.234944676923073</v>
      </c>
      <c r="T15" s="102">
        <f t="shared" si="5"/>
        <v>12.939870000000001</v>
      </c>
    </row>
    <row r="16" spans="1:20">
      <c r="A16" s="96">
        <f t="shared" si="6"/>
        <v>0</v>
      </c>
      <c r="C16" s="116" t="s">
        <v>309</v>
      </c>
      <c r="D16" s="117"/>
      <c r="E16" s="43" t="str">
        <f t="shared" si="7"/>
        <v/>
      </c>
      <c r="F16" s="126"/>
      <c r="G16" s="127" t="str">
        <f t="shared" si="8"/>
        <v/>
      </c>
      <c r="H16" s="127"/>
      <c r="I16" s="159" t="str">
        <f t="shared" si="8"/>
        <v/>
      </c>
      <c r="J16" s="126"/>
      <c r="K16" s="126" t="str">
        <f t="shared" si="1"/>
        <v/>
      </c>
      <c r="N16" s="102">
        <f t="shared" si="2"/>
        <v>461641.19225140812</v>
      </c>
      <c r="O16" s="97"/>
      <c r="P16" s="102">
        <f t="shared" si="3"/>
        <v>525403</v>
      </c>
      <c r="R16" s="102">
        <f t="shared" si="4"/>
        <v>13.234944676923073</v>
      </c>
      <c r="T16" s="102">
        <f t="shared" si="5"/>
        <v>12.939870000000001</v>
      </c>
    </row>
    <row r="17" spans="1:20">
      <c r="A17" s="96">
        <f t="shared" si="6"/>
        <v>0</v>
      </c>
      <c r="C17" s="116" t="s">
        <v>309</v>
      </c>
      <c r="D17" s="117"/>
      <c r="E17" s="43" t="str">
        <f t="shared" si="7"/>
        <v/>
      </c>
      <c r="F17" s="126"/>
      <c r="G17" s="127" t="str">
        <f t="shared" si="8"/>
        <v/>
      </c>
      <c r="H17" s="127"/>
      <c r="I17" s="159" t="str">
        <f t="shared" si="8"/>
        <v/>
      </c>
      <c r="J17" s="126"/>
      <c r="K17" s="126" t="str">
        <f t="shared" si="1"/>
        <v/>
      </c>
      <c r="N17" s="102">
        <f t="shared" si="2"/>
        <v>461641.19225140812</v>
      </c>
      <c r="O17" s="97"/>
      <c r="P17" s="102">
        <f t="shared" si="3"/>
        <v>525403</v>
      </c>
      <c r="R17" s="102">
        <f t="shared" si="4"/>
        <v>13.234944676923073</v>
      </c>
      <c r="T17" s="102">
        <f t="shared" si="5"/>
        <v>12.939870000000001</v>
      </c>
    </row>
    <row r="18" spans="1:20">
      <c r="A18" s="96">
        <f t="shared" si="6"/>
        <v>0</v>
      </c>
      <c r="C18" s="116" t="s">
        <v>309</v>
      </c>
      <c r="D18" s="117"/>
      <c r="E18" s="43" t="str">
        <f t="shared" si="7"/>
        <v/>
      </c>
      <c r="F18" s="126"/>
      <c r="G18" s="127" t="str">
        <f t="shared" si="8"/>
        <v/>
      </c>
      <c r="H18" s="127"/>
      <c r="I18" s="159" t="str">
        <f t="shared" si="8"/>
        <v/>
      </c>
      <c r="J18" s="126"/>
      <c r="K18" s="126" t="str">
        <f t="shared" si="1"/>
        <v/>
      </c>
      <c r="N18" s="102">
        <f t="shared" si="2"/>
        <v>461641.19225140812</v>
      </c>
      <c r="O18" s="97"/>
      <c r="P18" s="102">
        <f t="shared" si="3"/>
        <v>525403</v>
      </c>
      <c r="R18" s="102">
        <f t="shared" si="4"/>
        <v>13.234944676923073</v>
      </c>
      <c r="T18" s="102">
        <f t="shared" si="5"/>
        <v>12.939870000000001</v>
      </c>
    </row>
    <row r="19" spans="1:20">
      <c r="A19" s="96">
        <f t="shared" si="6"/>
        <v>0</v>
      </c>
      <c r="C19" s="116" t="s">
        <v>309</v>
      </c>
      <c r="D19" s="117"/>
      <c r="E19" s="43" t="str">
        <f t="shared" si="7"/>
        <v/>
      </c>
      <c r="F19" s="126"/>
      <c r="G19" s="127" t="str">
        <f t="shared" si="8"/>
        <v/>
      </c>
      <c r="H19" s="127"/>
      <c r="I19" s="159" t="str">
        <f t="shared" si="8"/>
        <v/>
      </c>
      <c r="J19" s="126"/>
      <c r="K19" s="126" t="str">
        <f t="shared" si="1"/>
        <v/>
      </c>
      <c r="N19" s="102">
        <f t="shared" si="2"/>
        <v>461641.19225140812</v>
      </c>
      <c r="O19" s="97"/>
      <c r="P19" s="102">
        <f t="shared" si="3"/>
        <v>525403</v>
      </c>
      <c r="R19" s="102">
        <f t="shared" si="4"/>
        <v>13.234944676923073</v>
      </c>
      <c r="T19" s="102">
        <f t="shared" si="5"/>
        <v>12.939870000000001</v>
      </c>
    </row>
    <row r="20" spans="1:20">
      <c r="A20" s="96">
        <f t="shared" si="6"/>
        <v>0</v>
      </c>
      <c r="C20" s="116" t="s">
        <v>309</v>
      </c>
      <c r="D20" s="117"/>
      <c r="E20" s="43" t="str">
        <f t="shared" si="7"/>
        <v/>
      </c>
      <c r="F20" s="126"/>
      <c r="G20" s="127" t="str">
        <f t="shared" si="8"/>
        <v/>
      </c>
      <c r="H20" s="127"/>
      <c r="I20" s="159" t="str">
        <f t="shared" si="8"/>
        <v/>
      </c>
      <c r="J20" s="126"/>
      <c r="K20" s="126" t="str">
        <f t="shared" si="1"/>
        <v/>
      </c>
      <c r="N20" s="102">
        <f t="shared" si="2"/>
        <v>461641.19225140812</v>
      </c>
      <c r="O20" s="97"/>
      <c r="P20" s="102">
        <f t="shared" si="3"/>
        <v>525403</v>
      </c>
      <c r="R20" s="102">
        <f t="shared" si="4"/>
        <v>13.234944676923073</v>
      </c>
      <c r="T20" s="102">
        <f t="shared" si="5"/>
        <v>12.939870000000001</v>
      </c>
    </row>
    <row r="21" spans="1:20">
      <c r="A21" s="96">
        <f t="shared" si="6"/>
        <v>0</v>
      </c>
      <c r="C21" s="116" t="s">
        <v>309</v>
      </c>
      <c r="D21" s="117"/>
      <c r="E21" s="43" t="str">
        <f t="shared" si="7"/>
        <v/>
      </c>
      <c r="F21" s="126"/>
      <c r="G21" s="127" t="str">
        <f t="shared" si="8"/>
        <v/>
      </c>
      <c r="H21" s="127"/>
      <c r="I21" s="159" t="str">
        <f t="shared" si="8"/>
        <v/>
      </c>
      <c r="J21" s="126"/>
      <c r="K21" s="126" t="str">
        <f t="shared" si="1"/>
        <v/>
      </c>
      <c r="N21" s="102">
        <f t="shared" si="2"/>
        <v>461641.19225140812</v>
      </c>
      <c r="O21" s="97"/>
      <c r="P21" s="102">
        <f t="shared" si="3"/>
        <v>525403</v>
      </c>
      <c r="R21" s="102">
        <f t="shared" si="4"/>
        <v>13.234944676923073</v>
      </c>
      <c r="T21" s="102">
        <f t="shared" si="5"/>
        <v>12.939870000000001</v>
      </c>
    </row>
    <row r="22" spans="1:20">
      <c r="A22" s="96">
        <f t="shared" si="6"/>
        <v>0</v>
      </c>
      <c r="C22" s="116" t="s">
        <v>309</v>
      </c>
      <c r="D22" s="117"/>
      <c r="E22" s="43" t="str">
        <f t="shared" si="7"/>
        <v/>
      </c>
      <c r="F22" s="126"/>
      <c r="G22" s="127" t="str">
        <f t="shared" si="8"/>
        <v/>
      </c>
      <c r="H22" s="127"/>
      <c r="I22" s="159" t="str">
        <f t="shared" si="8"/>
        <v/>
      </c>
      <c r="J22" s="126"/>
      <c r="K22" s="126" t="str">
        <f t="shared" si="1"/>
        <v/>
      </c>
      <c r="N22" s="102">
        <f t="shared" si="2"/>
        <v>461641.19225140812</v>
      </c>
      <c r="O22" s="97"/>
      <c r="P22" s="102">
        <f t="shared" si="3"/>
        <v>525403</v>
      </c>
      <c r="R22" s="102">
        <f t="shared" si="4"/>
        <v>13.234944676923073</v>
      </c>
      <c r="T22" s="102">
        <f t="shared" si="5"/>
        <v>12.939870000000001</v>
      </c>
    </row>
    <row r="23" spans="1:20">
      <c r="A23" s="96">
        <f t="shared" si="6"/>
        <v>0</v>
      </c>
      <c r="C23" s="116" t="s">
        <v>309</v>
      </c>
      <c r="D23" s="117"/>
      <c r="E23" s="43" t="str">
        <f t="shared" si="7"/>
        <v/>
      </c>
      <c r="F23" s="126"/>
      <c r="G23" s="127" t="str">
        <f t="shared" si="8"/>
        <v/>
      </c>
      <c r="H23" s="127"/>
      <c r="I23" s="159" t="str">
        <f t="shared" si="8"/>
        <v/>
      </c>
      <c r="J23" s="126"/>
      <c r="K23" s="126" t="str">
        <f t="shared" si="1"/>
        <v/>
      </c>
      <c r="N23" s="102">
        <f t="shared" si="2"/>
        <v>461641.19225140812</v>
      </c>
      <c r="O23" s="97"/>
      <c r="P23" s="102">
        <f t="shared" si="3"/>
        <v>525403</v>
      </c>
      <c r="R23" s="102">
        <f t="shared" si="4"/>
        <v>13.234944676923073</v>
      </c>
      <c r="T23" s="102">
        <f t="shared" si="5"/>
        <v>12.939870000000001</v>
      </c>
    </row>
    <row r="24" spans="1:20">
      <c r="A24" s="96">
        <f t="shared" si="6"/>
        <v>0</v>
      </c>
      <c r="C24" s="116" t="s">
        <v>309</v>
      </c>
      <c r="D24" s="117"/>
      <c r="E24" s="43" t="str">
        <f t="shared" si="7"/>
        <v/>
      </c>
      <c r="F24" s="126"/>
      <c r="G24" s="127" t="str">
        <f t="shared" si="8"/>
        <v/>
      </c>
      <c r="H24" s="127"/>
      <c r="I24" s="159" t="str">
        <f t="shared" si="8"/>
        <v/>
      </c>
      <c r="J24" s="126"/>
      <c r="K24" s="126" t="str">
        <f t="shared" ref="K24" si="9">IF(ISERROR(K56),"",K56)</f>
        <v/>
      </c>
      <c r="N24" s="102">
        <f t="shared" si="2"/>
        <v>461641.19225140812</v>
      </c>
      <c r="O24" s="97"/>
      <c r="P24" s="102">
        <f t="shared" si="3"/>
        <v>525403</v>
      </c>
      <c r="R24" s="102">
        <f t="shared" si="4"/>
        <v>13.234944676923073</v>
      </c>
      <c r="T24" s="102">
        <f t="shared" si="5"/>
        <v>12.939870000000001</v>
      </c>
    </row>
    <row r="25" spans="1:20">
      <c r="A25" s="96">
        <f t="shared" ref="A25:A28" si="10">B57</f>
        <v>0</v>
      </c>
      <c r="C25" s="116" t="s">
        <v>309</v>
      </c>
      <c r="D25" s="117"/>
      <c r="E25" s="43" t="str">
        <f t="shared" si="7"/>
        <v/>
      </c>
      <c r="F25" s="126"/>
      <c r="G25" s="127" t="str">
        <f t="shared" si="7"/>
        <v/>
      </c>
      <c r="H25" s="127"/>
      <c r="I25" s="159" t="str">
        <f t="shared" si="7"/>
        <v/>
      </c>
      <c r="J25" s="126"/>
      <c r="K25" s="126" t="str">
        <f t="shared" si="7"/>
        <v/>
      </c>
      <c r="N25" s="102">
        <f t="shared" si="2"/>
        <v>461641.19225140812</v>
      </c>
      <c r="O25" s="97"/>
      <c r="P25" s="102">
        <f t="shared" si="3"/>
        <v>525403</v>
      </c>
      <c r="R25" s="102">
        <f t="shared" si="4"/>
        <v>13.234944676923073</v>
      </c>
      <c r="T25" s="102">
        <f t="shared" si="5"/>
        <v>12.939870000000001</v>
      </c>
    </row>
    <row r="26" spans="1:20">
      <c r="A26" s="96">
        <f t="shared" si="10"/>
        <v>0</v>
      </c>
      <c r="C26" s="116" t="s">
        <v>309</v>
      </c>
      <c r="D26" s="117"/>
      <c r="E26" s="43" t="str">
        <f t="shared" si="7"/>
        <v/>
      </c>
      <c r="F26" s="126"/>
      <c r="G26" s="127" t="str">
        <f t="shared" si="7"/>
        <v/>
      </c>
      <c r="H26" s="127"/>
      <c r="I26" s="159" t="str">
        <f t="shared" si="7"/>
        <v/>
      </c>
      <c r="J26" s="126"/>
      <c r="K26" s="126" t="str">
        <f t="shared" si="7"/>
        <v/>
      </c>
      <c r="N26" s="102">
        <f t="shared" si="2"/>
        <v>461641.19225140812</v>
      </c>
      <c r="O26" s="97"/>
      <c r="P26" s="102">
        <f t="shared" si="3"/>
        <v>525403</v>
      </c>
      <c r="R26" s="102">
        <f t="shared" si="4"/>
        <v>13.234944676923073</v>
      </c>
      <c r="T26" s="102">
        <f t="shared" si="5"/>
        <v>12.939870000000001</v>
      </c>
    </row>
    <row r="27" spans="1:20">
      <c r="A27" s="96">
        <f t="shared" si="10"/>
        <v>0</v>
      </c>
      <c r="C27" s="116" t="s">
        <v>309</v>
      </c>
      <c r="D27" s="117"/>
      <c r="E27" s="43" t="str">
        <f t="shared" si="7"/>
        <v/>
      </c>
      <c r="F27" s="126"/>
      <c r="G27" s="127" t="str">
        <f t="shared" si="7"/>
        <v/>
      </c>
      <c r="H27" s="127"/>
      <c r="I27" s="159" t="str">
        <f t="shared" si="7"/>
        <v/>
      </c>
      <c r="J27" s="126"/>
      <c r="K27" s="126" t="str">
        <f t="shared" si="7"/>
        <v/>
      </c>
      <c r="N27" s="102">
        <f t="shared" si="2"/>
        <v>461641.19225140812</v>
      </c>
      <c r="O27" s="97"/>
      <c r="P27" s="102">
        <f t="shared" si="3"/>
        <v>525403</v>
      </c>
      <c r="R27" s="102">
        <f t="shared" si="4"/>
        <v>13.234944676923073</v>
      </c>
      <c r="T27" s="102">
        <f t="shared" si="5"/>
        <v>12.939870000000001</v>
      </c>
    </row>
    <row r="28" spans="1:20" ht="14" thickBot="1">
      <c r="A28" s="96">
        <f t="shared" si="10"/>
        <v>0</v>
      </c>
      <c r="C28" s="128" t="s">
        <v>309</v>
      </c>
      <c r="D28" s="148"/>
      <c r="E28" s="130" t="str">
        <f t="shared" si="7"/>
        <v/>
      </c>
      <c r="F28" s="131"/>
      <c r="G28" s="132" t="str">
        <f t="shared" si="7"/>
        <v/>
      </c>
      <c r="H28" s="132"/>
      <c r="I28" s="160" t="str">
        <f t="shared" si="7"/>
        <v/>
      </c>
      <c r="J28" s="131"/>
      <c r="K28" s="131" t="str">
        <f t="shared" si="7"/>
        <v/>
      </c>
      <c r="N28" s="102">
        <f t="shared" si="2"/>
        <v>461641.19225140812</v>
      </c>
      <c r="O28" s="97"/>
      <c r="P28" s="102">
        <f t="shared" si="3"/>
        <v>525403</v>
      </c>
      <c r="R28" s="102">
        <f t="shared" si="4"/>
        <v>13.234944676923073</v>
      </c>
      <c r="T28" s="102">
        <f t="shared" si="5"/>
        <v>12.939870000000001</v>
      </c>
    </row>
    <row r="29" spans="1:20">
      <c r="C29" s="123" t="s">
        <v>326</v>
      </c>
      <c r="D29" s="104"/>
      <c r="E29" s="141">
        <f>FYxx_DataDrop!F329</f>
        <v>1478.9704615384617</v>
      </c>
      <c r="F29" s="142"/>
      <c r="G29" s="143">
        <f>FYxx_DataDrop!G329</f>
        <v>682753687.16923082</v>
      </c>
      <c r="H29" s="143"/>
      <c r="I29" s="164">
        <f>FYxx_DataDrop!H329</f>
        <v>461641.19225140812</v>
      </c>
      <c r="J29" s="142"/>
      <c r="K29" s="142">
        <f>FYxx_DataDrop!I329</f>
        <v>13.234944676923073</v>
      </c>
    </row>
    <row r="30" spans="1:20" ht="14" thickBot="1">
      <c r="C30" s="187" t="s">
        <v>327</v>
      </c>
      <c r="D30" s="188"/>
      <c r="E30" s="189">
        <f>FYxx_DataDrop!F330</f>
        <v>678.4</v>
      </c>
      <c r="F30" s="190"/>
      <c r="G30" s="191">
        <f>FYxx_DataDrop!G330</f>
        <v>379847834</v>
      </c>
      <c r="H30" s="191"/>
      <c r="I30" s="192">
        <f>FYxx_DataDrop!H330</f>
        <v>525403</v>
      </c>
      <c r="J30" s="190"/>
      <c r="K30" s="190">
        <f>FYxx_DataDrop!I330</f>
        <v>12.939870000000001</v>
      </c>
    </row>
    <row r="31" spans="1:20">
      <c r="C31" s="98"/>
    </row>
    <row r="37" spans="1:12">
      <c r="A37" s="105" t="s">
        <v>313</v>
      </c>
      <c r="B37" s="105"/>
    </row>
    <row r="38" spans="1:12">
      <c r="A38" s="106"/>
      <c r="B38" s="106"/>
      <c r="C38" s="106"/>
      <c r="D38" s="106"/>
    </row>
    <row r="39" spans="1:12">
      <c r="B39" s="98"/>
      <c r="C39" s="98" t="s">
        <v>315</v>
      </c>
      <c r="D39" s="96" t="s">
        <v>8</v>
      </c>
      <c r="E39" s="107" t="str">
        <f>E6</f>
        <v xml:space="preserve">Budget Enrollment </v>
      </c>
      <c r="F39" s="107"/>
      <c r="G39" s="107" t="str">
        <f t="shared" ref="G39:K39" si="11">G6</f>
        <v>Net Taxable Valuation</v>
      </c>
      <c r="H39" s="107"/>
      <c r="I39" s="107" t="str">
        <f t="shared" si="11"/>
        <v>Net Taxable Valuation Per Pupil</v>
      </c>
      <c r="J39" s="107"/>
      <c r="K39" s="107" t="str">
        <f t="shared" si="11"/>
        <v>District Total Tax Rate</v>
      </c>
      <c r="L39" s="107"/>
    </row>
    <row r="40" spans="1:12">
      <c r="A40" s="106"/>
      <c r="B40" s="106"/>
      <c r="C40" s="106" t="str">
        <f>C8</f>
        <v>Adel-Desoto-Minburn</v>
      </c>
      <c r="D40" s="96">
        <f>VLOOKUP(C40,List!M:Q,5,FALSE)</f>
        <v>27</v>
      </c>
      <c r="E40" s="106">
        <f>VLOOKUP($D40,FYxx_DataDrop!$B:$I,5,FALSE)</f>
        <v>2171</v>
      </c>
      <c r="F40" s="106"/>
      <c r="G40" s="106">
        <f>VLOOKUP($D40,FYxx_DataDrop!$B:$I,6,FALSE)</f>
        <v>792640623</v>
      </c>
      <c r="H40" s="106"/>
      <c r="I40" s="106">
        <f>VLOOKUP($D40,FYxx_DataDrop!$B:$I,7,FALSE)</f>
        <v>365104</v>
      </c>
      <c r="J40" s="106"/>
      <c r="K40" s="106">
        <f>VLOOKUP($D40,FYxx_DataDrop!$B:$I,8,FALSE)</f>
        <v>17.8735</v>
      </c>
      <c r="L40" s="107"/>
    </row>
    <row r="41" spans="1:12">
      <c r="A41" s="106"/>
      <c r="B41" s="106"/>
      <c r="C41" s="106" t="str">
        <f t="shared" ref="C41:C60" si="12">C9</f>
        <v>AHSTW</v>
      </c>
      <c r="D41" s="96">
        <f>VLOOKUP(C41,List!M:Q,5,FALSE)</f>
        <v>441</v>
      </c>
      <c r="E41" s="106">
        <f>VLOOKUP($D41,FYxx_DataDrop!$B:$I,5,FALSE)</f>
        <v>788.2</v>
      </c>
      <c r="F41" s="106"/>
      <c r="G41" s="106">
        <f>VLOOKUP($D41,FYxx_DataDrop!$B:$I,6,FALSE)</f>
        <v>603923767</v>
      </c>
      <c r="H41" s="106"/>
      <c r="I41" s="106">
        <f>VLOOKUP($D41,FYxx_DataDrop!$B:$I,7,FALSE)</f>
        <v>766206</v>
      </c>
      <c r="J41" s="106"/>
      <c r="K41" s="106">
        <f>VLOOKUP($D41,FYxx_DataDrop!$B:$I,8,FALSE)</f>
        <v>11.86196</v>
      </c>
      <c r="L41" s="107"/>
    </row>
    <row r="42" spans="1:12">
      <c r="A42" s="106"/>
      <c r="B42" s="106"/>
      <c r="C42" s="106" t="str">
        <f t="shared" si="12"/>
        <v>Select District</v>
      </c>
      <c r="D42" s="96">
        <f>VLOOKUP(C42,List!M:Q,5,FALSE)</f>
        <v>0</v>
      </c>
      <c r="E42" s="106" t="e">
        <f>VLOOKUP($D42,FYxx_DataDrop!$B:$I,5,FALSE)</f>
        <v>#N/A</v>
      </c>
      <c r="F42" s="106"/>
      <c r="G42" s="106" t="e">
        <f>VLOOKUP($D42,FYxx_DataDrop!$B:$I,6,FALSE)</f>
        <v>#N/A</v>
      </c>
      <c r="H42" s="106"/>
      <c r="I42" s="106" t="e">
        <f>VLOOKUP($D42,FYxx_DataDrop!$B:$I,7,FALSE)</f>
        <v>#N/A</v>
      </c>
      <c r="J42" s="106"/>
      <c r="K42" s="106" t="e">
        <f>VLOOKUP($D42,FYxx_DataDrop!$B:$I,8,FALSE)</f>
        <v>#N/A</v>
      </c>
      <c r="L42" s="107"/>
    </row>
    <row r="43" spans="1:12">
      <c r="A43" s="106"/>
      <c r="B43" s="106"/>
      <c r="C43" s="106" t="str">
        <f t="shared" si="12"/>
        <v>Select District</v>
      </c>
      <c r="D43" s="96">
        <f>VLOOKUP(C43,List!M:Q,5,FALSE)</f>
        <v>0</v>
      </c>
      <c r="E43" s="106" t="e">
        <f>VLOOKUP($D43,FYxx_DataDrop!$B:$I,5,FALSE)</f>
        <v>#N/A</v>
      </c>
      <c r="F43" s="106"/>
      <c r="G43" s="106" t="e">
        <f>VLOOKUP($D43,FYxx_DataDrop!$B:$I,6,FALSE)</f>
        <v>#N/A</v>
      </c>
      <c r="H43" s="106"/>
      <c r="I43" s="106" t="e">
        <f>VLOOKUP($D43,FYxx_DataDrop!$B:$I,7,FALSE)</f>
        <v>#N/A</v>
      </c>
      <c r="J43" s="106"/>
      <c r="K43" s="106" t="e">
        <f>VLOOKUP($D43,FYxx_DataDrop!$B:$I,8,FALSE)</f>
        <v>#N/A</v>
      </c>
      <c r="L43" s="107"/>
    </row>
    <row r="44" spans="1:12">
      <c r="A44" s="106"/>
      <c r="B44" s="106"/>
      <c r="C44" s="106" t="str">
        <f t="shared" si="12"/>
        <v>Select District</v>
      </c>
      <c r="D44" s="96">
        <f>VLOOKUP(C44,List!M:Q,5,FALSE)</f>
        <v>0</v>
      </c>
      <c r="E44" s="106" t="e">
        <f>VLOOKUP($D44,FYxx_DataDrop!$B:$I,5,FALSE)</f>
        <v>#N/A</v>
      </c>
      <c r="F44" s="106"/>
      <c r="G44" s="106" t="e">
        <f>VLOOKUP($D44,FYxx_DataDrop!$B:$I,6,FALSE)</f>
        <v>#N/A</v>
      </c>
      <c r="H44" s="106"/>
      <c r="I44" s="106" t="e">
        <f>VLOOKUP($D44,FYxx_DataDrop!$B:$I,7,FALSE)</f>
        <v>#N/A</v>
      </c>
      <c r="J44" s="106"/>
      <c r="K44" s="106" t="e">
        <f>VLOOKUP($D44,FYxx_DataDrop!$B:$I,8,FALSE)</f>
        <v>#N/A</v>
      </c>
      <c r="L44" s="107"/>
    </row>
    <row r="45" spans="1:12">
      <c r="A45" s="106"/>
      <c r="B45" s="106"/>
      <c r="C45" s="106" t="str">
        <f t="shared" si="12"/>
        <v>Select District</v>
      </c>
      <c r="D45" s="96">
        <f>VLOOKUP(C45,List!M:Q,5,FALSE)</f>
        <v>0</v>
      </c>
      <c r="E45" s="106" t="e">
        <f>VLOOKUP($D45,FYxx_DataDrop!$B:$I,5,FALSE)</f>
        <v>#N/A</v>
      </c>
      <c r="F45" s="106"/>
      <c r="G45" s="106" t="e">
        <f>VLOOKUP($D45,FYxx_DataDrop!$B:$I,6,FALSE)</f>
        <v>#N/A</v>
      </c>
      <c r="H45" s="106"/>
      <c r="I45" s="106" t="e">
        <f>VLOOKUP($D45,FYxx_DataDrop!$B:$I,7,FALSE)</f>
        <v>#N/A</v>
      </c>
      <c r="J45" s="106"/>
      <c r="K45" s="106" t="e">
        <f>VLOOKUP($D45,FYxx_DataDrop!$B:$I,8,FALSE)</f>
        <v>#N/A</v>
      </c>
    </row>
    <row r="46" spans="1:12">
      <c r="A46" s="106"/>
      <c r="B46" s="106"/>
      <c r="C46" s="106" t="str">
        <f t="shared" si="12"/>
        <v>Select District</v>
      </c>
      <c r="D46" s="96">
        <f>VLOOKUP(C46,List!M:Q,5,FALSE)</f>
        <v>0</v>
      </c>
      <c r="E46" s="106" t="e">
        <f>VLOOKUP($D46,FYxx_DataDrop!$B:$I,5,FALSE)</f>
        <v>#N/A</v>
      </c>
      <c r="F46" s="106"/>
      <c r="G46" s="106" t="e">
        <f>VLOOKUP($D46,FYxx_DataDrop!$B:$I,6,FALSE)</f>
        <v>#N/A</v>
      </c>
      <c r="H46" s="106"/>
      <c r="I46" s="106" t="e">
        <f>VLOOKUP($D46,FYxx_DataDrop!$B:$I,7,FALSE)</f>
        <v>#N/A</v>
      </c>
      <c r="J46" s="106"/>
      <c r="K46" s="106" t="e">
        <f>VLOOKUP($D46,FYxx_DataDrop!$B:$I,8,FALSE)</f>
        <v>#N/A</v>
      </c>
    </row>
    <row r="47" spans="1:12">
      <c r="A47" s="106"/>
      <c r="B47" s="106"/>
      <c r="C47" s="106" t="str">
        <f t="shared" si="12"/>
        <v>Select District</v>
      </c>
      <c r="D47" s="96">
        <f>VLOOKUP(C47,List!M:Q,5,FALSE)</f>
        <v>0</v>
      </c>
      <c r="E47" s="106" t="e">
        <f>VLOOKUP($D47,FYxx_DataDrop!$B:$I,5,FALSE)</f>
        <v>#N/A</v>
      </c>
      <c r="F47" s="106"/>
      <c r="G47" s="106" t="e">
        <f>VLOOKUP($D47,FYxx_DataDrop!$B:$I,6,FALSE)</f>
        <v>#N/A</v>
      </c>
      <c r="H47" s="106"/>
      <c r="I47" s="106" t="e">
        <f>VLOOKUP($D47,FYxx_DataDrop!$B:$I,7,FALSE)</f>
        <v>#N/A</v>
      </c>
      <c r="J47" s="106"/>
      <c r="K47" s="106" t="e">
        <f>VLOOKUP($D47,FYxx_DataDrop!$B:$I,8,FALSE)</f>
        <v>#N/A</v>
      </c>
    </row>
    <row r="48" spans="1:12">
      <c r="A48" s="106"/>
      <c r="B48" s="106"/>
      <c r="C48" s="106" t="str">
        <f t="shared" si="12"/>
        <v>Select District</v>
      </c>
      <c r="D48" s="96">
        <f>VLOOKUP(C48,List!M:Q,5,FALSE)</f>
        <v>0</v>
      </c>
      <c r="E48" s="106" t="e">
        <f>VLOOKUP($D48,FYxx_DataDrop!$B:$I,5,FALSE)</f>
        <v>#N/A</v>
      </c>
      <c r="F48" s="106"/>
      <c r="G48" s="106" t="e">
        <f>VLOOKUP($D48,FYxx_DataDrop!$B:$I,6,FALSE)</f>
        <v>#N/A</v>
      </c>
      <c r="H48" s="106"/>
      <c r="I48" s="106" t="e">
        <f>VLOOKUP($D48,FYxx_DataDrop!$B:$I,7,FALSE)</f>
        <v>#N/A</v>
      </c>
      <c r="J48" s="106"/>
      <c r="K48" s="106" t="e">
        <f>VLOOKUP($D48,FYxx_DataDrop!$B:$I,8,FALSE)</f>
        <v>#N/A</v>
      </c>
    </row>
    <row r="49" spans="1:11">
      <c r="A49" s="106"/>
      <c r="B49" s="106"/>
      <c r="C49" s="106" t="str">
        <f t="shared" si="12"/>
        <v>Select District</v>
      </c>
      <c r="D49" s="96">
        <f>VLOOKUP(C49,List!M:Q,5,FALSE)</f>
        <v>0</v>
      </c>
      <c r="E49" s="106" t="e">
        <f>VLOOKUP($D49,FYxx_DataDrop!$B:$I,5,FALSE)</f>
        <v>#N/A</v>
      </c>
      <c r="F49" s="106"/>
      <c r="G49" s="106" t="e">
        <f>VLOOKUP($D49,FYxx_DataDrop!$B:$I,6,FALSE)</f>
        <v>#N/A</v>
      </c>
      <c r="H49" s="106"/>
      <c r="I49" s="106" t="e">
        <f>VLOOKUP($D49,FYxx_DataDrop!$B:$I,7,FALSE)</f>
        <v>#N/A</v>
      </c>
      <c r="J49" s="106"/>
      <c r="K49" s="106" t="e">
        <f>VLOOKUP($D49,FYxx_DataDrop!$B:$I,8,FALSE)</f>
        <v>#N/A</v>
      </c>
    </row>
    <row r="50" spans="1:11">
      <c r="A50" s="108"/>
      <c r="B50" s="108"/>
      <c r="C50" s="106" t="str">
        <f t="shared" si="12"/>
        <v>Select District</v>
      </c>
      <c r="D50" s="96">
        <f>VLOOKUP(C50,List!M:Q,5,FALSE)</f>
        <v>0</v>
      </c>
      <c r="E50" s="106" t="e">
        <f>VLOOKUP($D50,FYxx_DataDrop!$B:$I,5,FALSE)</f>
        <v>#N/A</v>
      </c>
      <c r="F50" s="106"/>
      <c r="G50" s="106" t="e">
        <f>VLOOKUP($D50,FYxx_DataDrop!$B:$I,6,FALSE)</f>
        <v>#N/A</v>
      </c>
      <c r="H50" s="106"/>
      <c r="I50" s="106" t="e">
        <f>VLOOKUP($D50,FYxx_DataDrop!$B:$I,7,FALSE)</f>
        <v>#N/A</v>
      </c>
      <c r="J50" s="106"/>
      <c r="K50" s="106" t="e">
        <f>VLOOKUP($D50,FYxx_DataDrop!$B:$I,8,FALSE)</f>
        <v>#N/A</v>
      </c>
    </row>
    <row r="51" spans="1:11">
      <c r="A51" s="106"/>
      <c r="B51" s="106"/>
      <c r="C51" s="106" t="str">
        <f t="shared" si="12"/>
        <v>Select District</v>
      </c>
      <c r="D51" s="96">
        <f>VLOOKUP(C51,List!M:Q,5,FALSE)</f>
        <v>0</v>
      </c>
      <c r="E51" s="106" t="e">
        <f>VLOOKUP($D51,FYxx_DataDrop!$B:$I,5,FALSE)</f>
        <v>#N/A</v>
      </c>
      <c r="F51" s="106"/>
      <c r="G51" s="106" t="e">
        <f>VLOOKUP($D51,FYxx_DataDrop!$B:$I,6,FALSE)</f>
        <v>#N/A</v>
      </c>
      <c r="H51" s="106"/>
      <c r="I51" s="106" t="e">
        <f>VLOOKUP($D51,FYxx_DataDrop!$B:$I,7,FALSE)</f>
        <v>#N/A</v>
      </c>
      <c r="J51" s="106"/>
      <c r="K51" s="106" t="e">
        <f>VLOOKUP($D51,FYxx_DataDrop!$B:$I,8,FALSE)</f>
        <v>#N/A</v>
      </c>
    </row>
    <row r="52" spans="1:11">
      <c r="A52" s="106"/>
      <c r="B52" s="106"/>
      <c r="C52" s="106" t="str">
        <f t="shared" si="12"/>
        <v>Select District</v>
      </c>
      <c r="D52" s="96">
        <f>VLOOKUP(C52,List!M:Q,5,FALSE)</f>
        <v>0</v>
      </c>
      <c r="E52" s="106" t="e">
        <f>VLOOKUP($D52,FYxx_DataDrop!$B:$I,5,FALSE)</f>
        <v>#N/A</v>
      </c>
      <c r="F52" s="106"/>
      <c r="G52" s="106" t="e">
        <f>VLOOKUP($D52,FYxx_DataDrop!$B:$I,6,FALSE)</f>
        <v>#N/A</v>
      </c>
      <c r="H52" s="106"/>
      <c r="I52" s="106" t="e">
        <f>VLOOKUP($D52,FYxx_DataDrop!$B:$I,7,FALSE)</f>
        <v>#N/A</v>
      </c>
      <c r="J52" s="106"/>
      <c r="K52" s="106" t="e">
        <f>VLOOKUP($D52,FYxx_DataDrop!$B:$I,8,FALSE)</f>
        <v>#N/A</v>
      </c>
    </row>
    <row r="53" spans="1:11">
      <c r="A53" s="106"/>
      <c r="B53" s="106"/>
      <c r="C53" s="106" t="str">
        <f t="shared" si="12"/>
        <v>Select District</v>
      </c>
      <c r="D53" s="96">
        <f>VLOOKUP(C53,List!M:Q,5,FALSE)</f>
        <v>0</v>
      </c>
      <c r="E53" s="106" t="e">
        <f>VLOOKUP($D53,FYxx_DataDrop!$B:$I,5,FALSE)</f>
        <v>#N/A</v>
      </c>
      <c r="F53" s="106"/>
      <c r="G53" s="106" t="e">
        <f>VLOOKUP($D53,FYxx_DataDrop!$B:$I,6,FALSE)</f>
        <v>#N/A</v>
      </c>
      <c r="H53" s="106"/>
      <c r="I53" s="106" t="e">
        <f>VLOOKUP($D53,FYxx_DataDrop!$B:$I,7,FALSE)</f>
        <v>#N/A</v>
      </c>
      <c r="J53" s="106"/>
      <c r="K53" s="106" t="e">
        <f>VLOOKUP($D53,FYxx_DataDrop!$B:$I,8,FALSE)</f>
        <v>#N/A</v>
      </c>
    </row>
    <row r="54" spans="1:11">
      <c r="A54" s="106"/>
      <c r="B54" s="106"/>
      <c r="C54" s="106" t="str">
        <f t="shared" si="12"/>
        <v>Select District</v>
      </c>
      <c r="D54" s="96">
        <f>VLOOKUP(C54,List!M:Q,5,FALSE)</f>
        <v>0</v>
      </c>
      <c r="E54" s="106" t="e">
        <f>VLOOKUP($D54,FYxx_DataDrop!$B:$I,5,FALSE)</f>
        <v>#N/A</v>
      </c>
      <c r="F54" s="106"/>
      <c r="G54" s="106" t="e">
        <f>VLOOKUP($D54,FYxx_DataDrop!$B:$I,6,FALSE)</f>
        <v>#N/A</v>
      </c>
      <c r="H54" s="106"/>
      <c r="I54" s="106" t="e">
        <f>VLOOKUP($D54,FYxx_DataDrop!$B:$I,7,FALSE)</f>
        <v>#N/A</v>
      </c>
      <c r="J54" s="106"/>
      <c r="K54" s="106" t="e">
        <f>VLOOKUP($D54,FYxx_DataDrop!$B:$I,8,FALSE)</f>
        <v>#N/A</v>
      </c>
    </row>
    <row r="55" spans="1:11">
      <c r="A55" s="106"/>
      <c r="B55" s="106"/>
      <c r="C55" s="106" t="str">
        <f t="shared" si="12"/>
        <v>Select District</v>
      </c>
      <c r="D55" s="96">
        <f>VLOOKUP(C55,List!M:Q,5,FALSE)</f>
        <v>0</v>
      </c>
      <c r="E55" s="106" t="e">
        <f>VLOOKUP($D55,FYxx_DataDrop!$B:$I,5,FALSE)</f>
        <v>#N/A</v>
      </c>
      <c r="F55" s="106"/>
      <c r="G55" s="106" t="e">
        <f>VLOOKUP($D55,FYxx_DataDrop!$B:$I,6,FALSE)</f>
        <v>#N/A</v>
      </c>
      <c r="H55" s="106"/>
      <c r="I55" s="106" t="e">
        <f>VLOOKUP($D55,FYxx_DataDrop!$B:$I,7,FALSE)</f>
        <v>#N/A</v>
      </c>
      <c r="J55" s="106"/>
      <c r="K55" s="106" t="e">
        <f>VLOOKUP($D55,FYxx_DataDrop!$B:$I,8,FALSE)</f>
        <v>#N/A</v>
      </c>
    </row>
    <row r="56" spans="1:11">
      <c r="A56" s="106"/>
      <c r="B56" s="106"/>
      <c r="C56" s="106" t="str">
        <f t="shared" si="12"/>
        <v>Select District</v>
      </c>
      <c r="D56" s="96">
        <f>VLOOKUP(C56,List!M:Q,5,FALSE)</f>
        <v>0</v>
      </c>
      <c r="E56" s="106" t="e">
        <f>VLOOKUP($D56,FYxx_DataDrop!$B:$I,5,FALSE)</f>
        <v>#N/A</v>
      </c>
      <c r="F56" s="106"/>
      <c r="G56" s="106" t="e">
        <f>VLOOKUP($D56,FYxx_DataDrop!$B:$I,6,FALSE)</f>
        <v>#N/A</v>
      </c>
      <c r="H56" s="106"/>
      <c r="I56" s="106" t="e">
        <f>VLOOKUP($D56,FYxx_DataDrop!$B:$I,7,FALSE)</f>
        <v>#N/A</v>
      </c>
      <c r="J56" s="106"/>
      <c r="K56" s="106" t="e">
        <f>VLOOKUP($D56,FYxx_DataDrop!$B:$I,8,FALSE)</f>
        <v>#N/A</v>
      </c>
    </row>
    <row r="57" spans="1:11">
      <c r="A57" s="106"/>
      <c r="B57" s="106"/>
      <c r="C57" s="106" t="str">
        <f t="shared" si="12"/>
        <v>Select District</v>
      </c>
      <c r="D57" s="96">
        <f>VLOOKUP(C57,List!M:Q,5,FALSE)</f>
        <v>0</v>
      </c>
      <c r="E57" s="106" t="e">
        <f>VLOOKUP($D57,FYxx_DataDrop!$B:$I,5,FALSE)</f>
        <v>#N/A</v>
      </c>
      <c r="F57" s="106"/>
      <c r="G57" s="106" t="e">
        <f>VLOOKUP($D57,FYxx_DataDrop!$B:$I,6,FALSE)</f>
        <v>#N/A</v>
      </c>
      <c r="H57" s="106"/>
      <c r="I57" s="106" t="e">
        <f>VLOOKUP($D57,FYxx_DataDrop!$B:$I,7,FALSE)</f>
        <v>#N/A</v>
      </c>
      <c r="J57" s="106"/>
      <c r="K57" s="106" t="e">
        <f>VLOOKUP($D57,FYxx_DataDrop!$B:$I,8,FALSE)</f>
        <v>#N/A</v>
      </c>
    </row>
    <row r="58" spans="1:11">
      <c r="A58" s="106"/>
      <c r="B58" s="106"/>
      <c r="C58" s="106" t="str">
        <f t="shared" si="12"/>
        <v>Select District</v>
      </c>
      <c r="D58" s="96">
        <f>VLOOKUP(C58,List!M:Q,5,FALSE)</f>
        <v>0</v>
      </c>
      <c r="E58" s="106" t="e">
        <f>VLOOKUP($D58,FYxx_DataDrop!$B:$I,5,FALSE)</f>
        <v>#N/A</v>
      </c>
      <c r="F58" s="106"/>
      <c r="G58" s="106" t="e">
        <f>VLOOKUP($D58,FYxx_DataDrop!$B:$I,6,FALSE)</f>
        <v>#N/A</v>
      </c>
      <c r="H58" s="106"/>
      <c r="I58" s="106" t="e">
        <f>VLOOKUP($D58,FYxx_DataDrop!$B:$I,7,FALSE)</f>
        <v>#N/A</v>
      </c>
      <c r="J58" s="106"/>
      <c r="K58" s="106" t="e">
        <f>VLOOKUP($D58,FYxx_DataDrop!$B:$I,8,FALSE)</f>
        <v>#N/A</v>
      </c>
    </row>
    <row r="59" spans="1:11">
      <c r="A59" s="106"/>
      <c r="B59" s="106"/>
      <c r="C59" s="106" t="str">
        <f t="shared" si="12"/>
        <v>Select District</v>
      </c>
      <c r="D59" s="96">
        <f>VLOOKUP(C59,List!M:Q,5,FALSE)</f>
        <v>0</v>
      </c>
      <c r="E59" s="106" t="e">
        <f>VLOOKUP($D59,FYxx_DataDrop!$B:$I,5,FALSE)</f>
        <v>#N/A</v>
      </c>
      <c r="F59" s="106"/>
      <c r="G59" s="106" t="e">
        <f>VLOOKUP($D59,FYxx_DataDrop!$B:$I,6,FALSE)</f>
        <v>#N/A</v>
      </c>
      <c r="H59" s="106"/>
      <c r="I59" s="106" t="e">
        <f>VLOOKUP($D59,FYxx_DataDrop!$B:$I,7,FALSE)</f>
        <v>#N/A</v>
      </c>
      <c r="J59" s="106"/>
      <c r="K59" s="106" t="e">
        <f>VLOOKUP($D59,FYxx_DataDrop!$B:$I,8,FALSE)</f>
        <v>#N/A</v>
      </c>
    </row>
    <row r="60" spans="1:11">
      <c r="A60" s="106"/>
      <c r="B60" s="106"/>
      <c r="C60" s="106" t="str">
        <f t="shared" si="12"/>
        <v>Select District</v>
      </c>
      <c r="D60" s="96">
        <f>VLOOKUP(C60,List!M:Q,5,FALSE)</f>
        <v>0</v>
      </c>
      <c r="E60" s="106" t="e">
        <f>VLOOKUP($D60,FYxx_DataDrop!$B:$I,5,FALSE)</f>
        <v>#N/A</v>
      </c>
      <c r="F60" s="106"/>
      <c r="G60" s="106" t="e">
        <f>VLOOKUP($D60,FYxx_DataDrop!$B:$I,6,FALSE)</f>
        <v>#N/A</v>
      </c>
      <c r="H60" s="106"/>
      <c r="I60" s="106" t="e">
        <f>VLOOKUP($D60,FYxx_DataDrop!$B:$I,7,FALSE)</f>
        <v>#N/A</v>
      </c>
      <c r="J60" s="106"/>
      <c r="K60" s="106" t="e">
        <f>VLOOKUP($D60,FYxx_DataDrop!$B:$I,8,FALSE)</f>
        <v>#N/A</v>
      </c>
    </row>
    <row r="61" spans="1:11">
      <c r="A61" s="106"/>
    </row>
    <row r="62" spans="1:11">
      <c r="A62" s="106"/>
    </row>
    <row r="63" spans="1:11">
      <c r="A63" s="106"/>
    </row>
    <row r="64" spans="1:11">
      <c r="A64" s="106"/>
    </row>
    <row r="65" spans="1:3">
      <c r="A65" s="106"/>
    </row>
    <row r="66" spans="1:3">
      <c r="A66" s="106"/>
    </row>
    <row r="67" spans="1:3">
      <c r="A67" s="106"/>
    </row>
    <row r="70" spans="1:3">
      <c r="C70" s="100" t="s">
        <v>316</v>
      </c>
    </row>
    <row r="73" spans="1:3">
      <c r="C73" s="144" t="str">
        <f>AEAEnr_Compare!$C$72</f>
        <v>Sources:  Iowa Department of Management, School Aid file, and IASB analysis and calculations</v>
      </c>
    </row>
  </sheetData>
  <mergeCells count="3">
    <mergeCell ref="A1:K1"/>
    <mergeCell ref="A2:K2"/>
    <mergeCell ref="I4:K4"/>
  </mergeCells>
  <dataValidations count="1">
    <dataValidation type="list" allowBlank="1" showInputMessage="1" showErrorMessage="1" sqref="C8:C9" xr:uid="{00000000-0002-0000-0400-000000000000}">
      <formula1>Dist_List_2</formula1>
    </dataValidation>
  </dataValidations>
  <hyperlinks>
    <hyperlink ref="I4:K4" location="Instructions!A1" display="Return to Instructions" xr:uid="{00000000-0004-0000-0400-000000000000}"/>
  </hyperlinks>
  <pageMargins left="0.39" right="0.28000000000000003" top="0.37" bottom="0.42" header="0.28000000000000003" footer="0.17"/>
  <pageSetup scale="76" orientation="portrait" r:id="rId1"/>
  <headerFooter>
    <oddFooter>&amp;L&amp;"Arial,Regular"&amp;K03+000©Iowa Association of School Boards&amp;RIASB:  &amp;F  &amp;A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C6AB2B-F4C4-4B26-8406-BE2DB5B9C149}">
          <x14:formula1>
            <xm:f>List!$C$2:$C$326</xm:f>
          </x14:formula1>
          <xm:sqref>C10:C28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72"/>
  <sheetViews>
    <sheetView topLeftCell="C1" zoomScale="85" zoomScaleNormal="85" workbookViewId="0">
      <selection activeCell="C5" sqref="C5"/>
    </sheetView>
  </sheetViews>
  <sheetFormatPr baseColWidth="10" defaultColWidth="8.796875" defaultRowHeight="13"/>
  <cols>
    <col min="1" max="1" width="7.3984375" style="96" hidden="1" customWidth="1"/>
    <col min="2" max="2" width="15.19921875" style="96" hidden="1" customWidth="1"/>
    <col min="3" max="3" width="26.19921875" style="96" customWidth="1"/>
    <col min="4" max="4" width="2.19921875" style="96" customWidth="1"/>
    <col min="5" max="5" width="20" style="96" customWidth="1"/>
    <col min="6" max="6" width="3.59765625" style="96" customWidth="1"/>
    <col min="7" max="7" width="19.796875" style="96" bestFit="1" customWidth="1"/>
    <col min="8" max="8" width="3.19921875" style="96" customWidth="1"/>
    <col min="9" max="9" width="18.19921875" style="96" customWidth="1"/>
    <col min="10" max="10" width="4.19921875" style="96" customWidth="1"/>
    <col min="11" max="11" width="17.59765625" style="96" customWidth="1"/>
    <col min="12" max="12" width="10.796875" style="96" customWidth="1"/>
    <col min="13" max="13" width="1.19921875" style="96" customWidth="1"/>
    <col min="14" max="14" width="8.796875" style="97" customWidth="1"/>
    <col min="15" max="15" width="1.59765625" style="97" customWidth="1"/>
    <col min="16" max="16" width="7.796875" style="97" customWidth="1"/>
    <col min="17" max="17" width="0.796875" style="97" customWidth="1"/>
    <col min="18" max="18" width="9.796875" style="97" bestFit="1" customWidth="1"/>
    <col min="19" max="19" width="1.3984375" style="96" customWidth="1"/>
    <col min="20" max="20" width="7.796875" style="96" customWidth="1"/>
    <col min="21" max="21" width="1.3984375" style="96" customWidth="1"/>
    <col min="22" max="16384" width="8.796875" style="96"/>
  </cols>
  <sheetData>
    <row r="1" spans="1:20" ht="15.5" customHeight="1">
      <c r="A1" s="211" t="s">
        <v>310</v>
      </c>
      <c r="B1" s="211"/>
      <c r="C1" s="212"/>
      <c r="D1" s="212"/>
      <c r="E1" s="212"/>
      <c r="F1" s="212"/>
      <c r="G1" s="212"/>
      <c r="H1" s="212"/>
      <c r="I1" s="212"/>
      <c r="J1" s="212"/>
      <c r="K1" s="212"/>
    </row>
    <row r="2" spans="1:20" ht="15.5" customHeight="1">
      <c r="A2" s="213" t="s">
        <v>377</v>
      </c>
      <c r="B2" s="213"/>
      <c r="C2" s="214"/>
      <c r="D2" s="214"/>
      <c r="E2" s="214"/>
      <c r="F2" s="214"/>
      <c r="G2" s="214"/>
      <c r="H2" s="214"/>
      <c r="I2" s="214"/>
      <c r="J2" s="214"/>
      <c r="K2" s="214"/>
    </row>
    <row r="3" spans="1:20" ht="9" customHeight="1"/>
    <row r="4" spans="1:20" ht="13.25" customHeight="1">
      <c r="A4" s="98">
        <v>594</v>
      </c>
      <c r="B4" s="98"/>
      <c r="I4" s="210" t="s">
        <v>311</v>
      </c>
      <c r="J4" s="210"/>
      <c r="K4" s="210"/>
    </row>
    <row r="5" spans="1:20" ht="16">
      <c r="C5" s="181" t="s">
        <v>291</v>
      </c>
      <c r="G5" s="32" t="str">
        <f>Instructions!C1</f>
        <v>FY 2026</v>
      </c>
    </row>
    <row r="6" spans="1:20" ht="8.5" customHeight="1"/>
    <row r="7" spans="1:20" ht="43" thickBot="1">
      <c r="C7" s="149" t="s">
        <v>312</v>
      </c>
      <c r="D7" s="150"/>
      <c r="E7" s="166" t="s">
        <v>323</v>
      </c>
      <c r="F7" s="151"/>
      <c r="G7" s="166" t="s">
        <v>339</v>
      </c>
      <c r="H7" s="151"/>
      <c r="I7" s="165" t="s">
        <v>324</v>
      </c>
      <c r="J7" s="151"/>
      <c r="K7" s="166" t="s">
        <v>325</v>
      </c>
      <c r="N7" s="97" t="str">
        <f>C29</f>
        <v>State Average</v>
      </c>
      <c r="P7" s="97" t="str">
        <f>C30:C30</f>
        <v>State Median</v>
      </c>
      <c r="R7" s="97" t="str">
        <f>C29</f>
        <v>State Average</v>
      </c>
      <c r="T7" s="97" t="str">
        <f>C30</f>
        <v>State Median</v>
      </c>
    </row>
    <row r="8" spans="1:20" ht="15" customHeight="1">
      <c r="A8" s="96">
        <f t="shared" ref="A8:A28" si="0">B42</f>
        <v>1221</v>
      </c>
      <c r="C8" s="111" t="str">
        <f t="shared" ref="C8:C28" si="1">IF(ISERROR(C42),"",C42)</f>
        <v>Clear Creek-Amana</v>
      </c>
      <c r="D8" s="112"/>
      <c r="E8" s="42">
        <f t="shared" ref="E8:E28" si="2">IF(ISERROR(E42),"",E42)</f>
        <v>3122.5</v>
      </c>
      <c r="F8" s="124"/>
      <c r="G8" s="125">
        <f t="shared" ref="G8:G13" si="3">IF(ISERROR(G42),"",G42)</f>
        <v>1522447244</v>
      </c>
      <c r="H8" s="125"/>
      <c r="I8" s="158">
        <f t="shared" ref="I8:I13" si="4">IF(ISERROR(I42),"",I42)</f>
        <v>487573</v>
      </c>
      <c r="J8" s="124"/>
      <c r="K8" s="124">
        <f t="shared" ref="K8:K28" si="5">IF(ISERROR(K42),"",K42)</f>
        <v>16.957239999999999</v>
      </c>
      <c r="N8" s="102">
        <f>$I$29</f>
        <v>461641.19225140812</v>
      </c>
      <c r="P8" s="102">
        <f>$I$30</f>
        <v>525403</v>
      </c>
      <c r="R8" s="103">
        <f>K29</f>
        <v>13.234944676923073</v>
      </c>
      <c r="T8" s="103">
        <f>K30</f>
        <v>12.939870000000001</v>
      </c>
    </row>
    <row r="9" spans="1:20" ht="14" customHeight="1">
      <c r="A9" s="96">
        <f t="shared" si="0"/>
        <v>936</v>
      </c>
      <c r="C9" s="116" t="str">
        <f t="shared" si="1"/>
        <v>Camanche</v>
      </c>
      <c r="D9" s="117"/>
      <c r="E9" s="43">
        <f t="shared" si="2"/>
        <v>808.3</v>
      </c>
      <c r="F9" s="126"/>
      <c r="G9" s="127">
        <f t="shared" si="3"/>
        <v>389052816</v>
      </c>
      <c r="H9" s="127"/>
      <c r="I9" s="159">
        <f t="shared" si="4"/>
        <v>481322</v>
      </c>
      <c r="J9" s="126"/>
      <c r="K9" s="126">
        <f t="shared" si="5"/>
        <v>17.93451</v>
      </c>
      <c r="N9" s="102">
        <f t="shared" ref="N9:N30" si="6">$I$29</f>
        <v>461641.19225140812</v>
      </c>
      <c r="P9" s="102">
        <f t="shared" ref="P9:P30" si="7">$I$30</f>
        <v>525403</v>
      </c>
      <c r="R9" s="103">
        <f>R8</f>
        <v>13.234944676923073</v>
      </c>
      <c r="T9" s="103">
        <f>T8</f>
        <v>12.939870000000001</v>
      </c>
    </row>
    <row r="10" spans="1:20">
      <c r="A10" s="96">
        <f t="shared" si="0"/>
        <v>6579</v>
      </c>
      <c r="C10" s="116" t="str">
        <f t="shared" si="1"/>
        <v>Urbandale</v>
      </c>
      <c r="D10" s="117"/>
      <c r="E10" s="43">
        <f t="shared" si="2"/>
        <v>3457.3</v>
      </c>
      <c r="F10" s="126"/>
      <c r="G10" s="127">
        <f t="shared" si="3"/>
        <v>1654510046</v>
      </c>
      <c r="H10" s="127"/>
      <c r="I10" s="159">
        <f t="shared" si="4"/>
        <v>478556</v>
      </c>
      <c r="J10" s="126"/>
      <c r="K10" s="126">
        <f t="shared" si="5"/>
        <v>17.936520000000002</v>
      </c>
      <c r="N10" s="102">
        <f t="shared" si="6"/>
        <v>461641.19225140812</v>
      </c>
      <c r="P10" s="102">
        <f t="shared" si="7"/>
        <v>525403</v>
      </c>
      <c r="R10" s="103">
        <f t="shared" ref="R10:R28" si="8">R9</f>
        <v>13.234944676923073</v>
      </c>
      <c r="T10" s="103">
        <f t="shared" ref="T10:T28" si="9">T9</f>
        <v>12.939870000000001</v>
      </c>
    </row>
    <row r="11" spans="1:20">
      <c r="A11" s="96">
        <f t="shared" si="0"/>
        <v>3841</v>
      </c>
      <c r="C11" s="116" t="str">
        <f t="shared" si="1"/>
        <v>Louisa-Muscatine</v>
      </c>
      <c r="D11" s="117"/>
      <c r="E11" s="43">
        <f t="shared" si="2"/>
        <v>669</v>
      </c>
      <c r="F11" s="126"/>
      <c r="G11" s="127">
        <f t="shared" si="3"/>
        <v>321486884</v>
      </c>
      <c r="H11" s="127"/>
      <c r="I11" s="159">
        <f t="shared" si="4"/>
        <v>480548</v>
      </c>
      <c r="J11" s="126"/>
      <c r="K11" s="126">
        <f t="shared" si="5"/>
        <v>11.32621</v>
      </c>
      <c r="N11" s="102">
        <f t="shared" si="6"/>
        <v>461641.19225140812</v>
      </c>
      <c r="P11" s="102">
        <f t="shared" si="7"/>
        <v>525403</v>
      </c>
      <c r="R11" s="103">
        <f t="shared" si="8"/>
        <v>13.234944676923073</v>
      </c>
      <c r="T11" s="103">
        <f t="shared" si="9"/>
        <v>12.939870000000001</v>
      </c>
    </row>
    <row r="12" spans="1:20">
      <c r="A12" s="96">
        <f t="shared" si="0"/>
        <v>1963</v>
      </c>
      <c r="C12" s="116" t="str">
        <f t="shared" si="1"/>
        <v>East Buchanan</v>
      </c>
      <c r="D12" s="117"/>
      <c r="E12" s="43">
        <f t="shared" si="2"/>
        <v>509.2</v>
      </c>
      <c r="F12" s="126"/>
      <c r="G12" s="127">
        <f t="shared" si="3"/>
        <v>254744399</v>
      </c>
      <c r="H12" s="127"/>
      <c r="I12" s="159">
        <f t="shared" si="4"/>
        <v>500284</v>
      </c>
      <c r="J12" s="126"/>
      <c r="K12" s="126">
        <f t="shared" si="5"/>
        <v>13.93276</v>
      </c>
      <c r="N12" s="102">
        <f t="shared" si="6"/>
        <v>461641.19225140812</v>
      </c>
      <c r="P12" s="102">
        <f t="shared" si="7"/>
        <v>525403</v>
      </c>
      <c r="R12" s="103">
        <f t="shared" si="8"/>
        <v>13.234944676923073</v>
      </c>
      <c r="T12" s="103">
        <f t="shared" si="9"/>
        <v>12.939870000000001</v>
      </c>
    </row>
    <row r="13" spans="1:20">
      <c r="A13" s="96">
        <f t="shared" si="0"/>
        <v>6822</v>
      </c>
      <c r="C13" s="116" t="str">
        <f t="shared" si="1"/>
        <v>Waukee</v>
      </c>
      <c r="D13" s="117"/>
      <c r="E13" s="43">
        <f t="shared" si="2"/>
        <v>14016.7</v>
      </c>
      <c r="F13" s="126"/>
      <c r="G13" s="127">
        <f t="shared" si="3"/>
        <v>6877570100</v>
      </c>
      <c r="H13" s="127"/>
      <c r="I13" s="159">
        <f t="shared" si="4"/>
        <v>490670</v>
      </c>
      <c r="J13" s="126"/>
      <c r="K13" s="126">
        <f t="shared" si="5"/>
        <v>17.758759999999999</v>
      </c>
      <c r="N13" s="102">
        <f t="shared" si="6"/>
        <v>461641.19225140812</v>
      </c>
      <c r="P13" s="102">
        <f t="shared" si="7"/>
        <v>525403</v>
      </c>
      <c r="R13" s="103">
        <f t="shared" si="8"/>
        <v>13.234944676923073</v>
      </c>
      <c r="T13" s="103">
        <f t="shared" si="9"/>
        <v>12.939870000000001</v>
      </c>
    </row>
    <row r="14" spans="1:20">
      <c r="A14" s="96">
        <f t="shared" si="0"/>
        <v>6512</v>
      </c>
      <c r="C14" s="116" t="str">
        <f t="shared" si="1"/>
        <v>Twin Cedars</v>
      </c>
      <c r="D14" s="121"/>
      <c r="E14" s="43">
        <f t="shared" si="2"/>
        <v>291.8</v>
      </c>
      <c r="F14" s="126"/>
      <c r="G14" s="127">
        <f t="shared" ref="G14:I24" si="10">IF(ISERROR(G48),"",G48)</f>
        <v>150594489</v>
      </c>
      <c r="H14" s="127"/>
      <c r="I14" s="159">
        <f t="shared" si="10"/>
        <v>516088</v>
      </c>
      <c r="J14" s="126"/>
      <c r="K14" s="126">
        <f t="shared" si="5"/>
        <v>11.35486</v>
      </c>
      <c r="N14" s="102">
        <f t="shared" si="6"/>
        <v>461641.19225140812</v>
      </c>
      <c r="P14" s="102">
        <f t="shared" si="7"/>
        <v>525403</v>
      </c>
      <c r="R14" s="103">
        <f t="shared" si="8"/>
        <v>13.234944676923073</v>
      </c>
      <c r="T14" s="103">
        <f t="shared" si="9"/>
        <v>12.939870000000001</v>
      </c>
    </row>
    <row r="15" spans="1:20">
      <c r="A15" s="96">
        <f t="shared" si="0"/>
        <v>63</v>
      </c>
      <c r="C15" s="116" t="str">
        <f t="shared" si="1"/>
        <v>Akron-Westfield</v>
      </c>
      <c r="D15" s="121"/>
      <c r="E15" s="43">
        <f t="shared" si="2"/>
        <v>527.4</v>
      </c>
      <c r="F15" s="126"/>
      <c r="G15" s="127">
        <f t="shared" si="10"/>
        <v>264084710</v>
      </c>
      <c r="H15" s="127"/>
      <c r="I15" s="159">
        <f t="shared" si="10"/>
        <v>500729</v>
      </c>
      <c r="J15" s="126"/>
      <c r="K15" s="126">
        <f t="shared" si="5"/>
        <v>16.910209999999999</v>
      </c>
      <c r="N15" s="102">
        <f t="shared" si="6"/>
        <v>461641.19225140812</v>
      </c>
      <c r="P15" s="102">
        <f t="shared" si="7"/>
        <v>525403</v>
      </c>
      <c r="R15" s="103">
        <f t="shared" si="8"/>
        <v>13.234944676923073</v>
      </c>
      <c r="T15" s="103">
        <f t="shared" si="9"/>
        <v>12.939870000000001</v>
      </c>
    </row>
    <row r="16" spans="1:20">
      <c r="A16" s="96">
        <f t="shared" si="0"/>
        <v>4122</v>
      </c>
      <c r="C16" s="116" t="str">
        <f t="shared" si="1"/>
        <v>Martensdale-St Marys</v>
      </c>
      <c r="D16" s="117"/>
      <c r="E16" s="43">
        <f t="shared" si="2"/>
        <v>474</v>
      </c>
      <c r="F16" s="126"/>
      <c r="G16" s="127">
        <f t="shared" si="10"/>
        <v>237690169</v>
      </c>
      <c r="H16" s="127"/>
      <c r="I16" s="159">
        <f t="shared" si="10"/>
        <v>501456</v>
      </c>
      <c r="J16" s="126"/>
      <c r="K16" s="126">
        <f t="shared" si="5"/>
        <v>15.863440000000001</v>
      </c>
      <c r="N16" s="102">
        <f t="shared" si="6"/>
        <v>461641.19225140812</v>
      </c>
      <c r="P16" s="102">
        <f t="shared" si="7"/>
        <v>525403</v>
      </c>
      <c r="R16" s="103">
        <f t="shared" si="8"/>
        <v>13.234944676923073</v>
      </c>
      <c r="T16" s="103">
        <f t="shared" si="9"/>
        <v>12.939870000000001</v>
      </c>
    </row>
    <row r="17" spans="1:20">
      <c r="A17" s="96">
        <f t="shared" si="0"/>
        <v>1080</v>
      </c>
      <c r="C17" s="116" t="str">
        <f t="shared" si="1"/>
        <v>Central Clayton</v>
      </c>
      <c r="D17" s="121"/>
      <c r="E17" s="43">
        <f t="shared" si="2"/>
        <v>456.1</v>
      </c>
      <c r="F17" s="126"/>
      <c r="G17" s="127">
        <f t="shared" si="10"/>
        <v>222983496</v>
      </c>
      <c r="H17" s="127"/>
      <c r="I17" s="159">
        <f t="shared" si="10"/>
        <v>488892</v>
      </c>
      <c r="J17" s="126"/>
      <c r="K17" s="126">
        <f t="shared" si="5"/>
        <v>13.58217</v>
      </c>
      <c r="N17" s="102">
        <f t="shared" si="6"/>
        <v>461641.19225140812</v>
      </c>
      <c r="P17" s="102">
        <f t="shared" si="7"/>
        <v>525403</v>
      </c>
      <c r="R17" s="103">
        <f t="shared" si="8"/>
        <v>13.234944676923073</v>
      </c>
      <c r="T17" s="103">
        <f t="shared" si="9"/>
        <v>12.939870000000001</v>
      </c>
    </row>
    <row r="18" spans="1:20">
      <c r="A18" s="96">
        <f t="shared" si="0"/>
        <v>7092</v>
      </c>
      <c r="C18" s="169" t="str">
        <f t="shared" si="1"/>
        <v>Woodbine</v>
      </c>
      <c r="D18" s="170"/>
      <c r="E18" s="183">
        <f t="shared" si="2"/>
        <v>512.5</v>
      </c>
      <c r="F18" s="184"/>
      <c r="G18" s="185">
        <f t="shared" si="10"/>
        <v>238134303</v>
      </c>
      <c r="H18" s="185"/>
      <c r="I18" s="186">
        <f t="shared" si="10"/>
        <v>464652</v>
      </c>
      <c r="J18" s="184"/>
      <c r="K18" s="184">
        <f t="shared" si="5"/>
        <v>13.52388</v>
      </c>
      <c r="N18" s="102">
        <f t="shared" si="6"/>
        <v>461641.19225140812</v>
      </c>
      <c r="P18" s="102">
        <f t="shared" si="7"/>
        <v>525403</v>
      </c>
      <c r="R18" s="103">
        <f t="shared" si="8"/>
        <v>13.234944676923073</v>
      </c>
      <c r="T18" s="103">
        <f t="shared" si="9"/>
        <v>12.939870000000001</v>
      </c>
    </row>
    <row r="19" spans="1:20">
      <c r="A19" s="96">
        <f t="shared" si="0"/>
        <v>2466</v>
      </c>
      <c r="C19" s="116" t="str">
        <f t="shared" si="1"/>
        <v>Gilbert</v>
      </c>
      <c r="D19" s="121"/>
      <c r="E19" s="43">
        <f t="shared" si="2"/>
        <v>1590.5</v>
      </c>
      <c r="F19" s="126"/>
      <c r="G19" s="127">
        <f t="shared" si="10"/>
        <v>761486529</v>
      </c>
      <c r="H19" s="127"/>
      <c r="I19" s="159">
        <f t="shared" si="10"/>
        <v>478772</v>
      </c>
      <c r="J19" s="126"/>
      <c r="K19" s="126">
        <f t="shared" si="5"/>
        <v>17.994869999999999</v>
      </c>
      <c r="N19" s="102">
        <f t="shared" si="6"/>
        <v>461641.19225140812</v>
      </c>
      <c r="P19" s="102">
        <f t="shared" si="7"/>
        <v>525403</v>
      </c>
      <c r="R19" s="103">
        <f t="shared" si="8"/>
        <v>13.234944676923073</v>
      </c>
      <c r="T19" s="103">
        <f t="shared" si="9"/>
        <v>12.939870000000001</v>
      </c>
    </row>
    <row r="20" spans="1:20">
      <c r="A20" s="96">
        <f t="shared" si="0"/>
        <v>6138</v>
      </c>
      <c r="C20" s="116" t="str">
        <f t="shared" si="1"/>
        <v>Springville</v>
      </c>
      <c r="D20" s="117"/>
      <c r="E20" s="43">
        <f t="shared" si="2"/>
        <v>404</v>
      </c>
      <c r="F20" s="126"/>
      <c r="G20" s="127">
        <f t="shared" si="10"/>
        <v>189798304</v>
      </c>
      <c r="H20" s="127"/>
      <c r="I20" s="159">
        <f t="shared" si="10"/>
        <v>469798</v>
      </c>
      <c r="J20" s="126"/>
      <c r="K20" s="126">
        <f t="shared" si="5"/>
        <v>14.88294</v>
      </c>
      <c r="N20" s="102">
        <f t="shared" si="6"/>
        <v>461641.19225140812</v>
      </c>
      <c r="P20" s="102">
        <f t="shared" si="7"/>
        <v>525403</v>
      </c>
      <c r="R20" s="103">
        <f t="shared" si="8"/>
        <v>13.234944676923073</v>
      </c>
      <c r="T20" s="103">
        <f t="shared" si="9"/>
        <v>12.939870000000001</v>
      </c>
    </row>
    <row r="21" spans="1:20">
      <c r="A21" s="96">
        <f t="shared" si="0"/>
        <v>2007</v>
      </c>
      <c r="C21" s="116" t="str">
        <f t="shared" si="1"/>
        <v>Eldora-New Providence</v>
      </c>
      <c r="D21" s="121"/>
      <c r="E21" s="43">
        <f t="shared" si="2"/>
        <v>528.79999999999995</v>
      </c>
      <c r="F21" s="126"/>
      <c r="G21" s="127">
        <f t="shared" si="10"/>
        <v>251885480</v>
      </c>
      <c r="H21" s="127"/>
      <c r="I21" s="159">
        <f t="shared" si="10"/>
        <v>476334</v>
      </c>
      <c r="J21" s="126"/>
      <c r="K21" s="126">
        <f t="shared" si="5"/>
        <v>13.63166</v>
      </c>
      <c r="N21" s="102">
        <f t="shared" si="6"/>
        <v>461641.19225140812</v>
      </c>
      <c r="P21" s="102">
        <f t="shared" si="7"/>
        <v>525403</v>
      </c>
      <c r="R21" s="103">
        <f t="shared" si="8"/>
        <v>13.234944676923073</v>
      </c>
      <c r="T21" s="103">
        <f t="shared" si="9"/>
        <v>12.939870000000001</v>
      </c>
    </row>
    <row r="22" spans="1:20">
      <c r="A22" s="96">
        <f t="shared" si="0"/>
        <v>621</v>
      </c>
      <c r="C22" s="116" t="str">
        <f t="shared" si="1"/>
        <v>Bettendorf</v>
      </c>
      <c r="D22" s="121"/>
      <c r="E22" s="43">
        <f t="shared" si="2"/>
        <v>3825.6</v>
      </c>
      <c r="F22" s="126"/>
      <c r="G22" s="127">
        <f t="shared" si="10"/>
        <v>1809816618</v>
      </c>
      <c r="H22" s="127"/>
      <c r="I22" s="159">
        <f t="shared" si="10"/>
        <v>473080</v>
      </c>
      <c r="J22" s="126"/>
      <c r="K22" s="126">
        <f t="shared" si="5"/>
        <v>12.34224</v>
      </c>
      <c r="N22" s="102">
        <f t="shared" si="6"/>
        <v>461641.19225140812</v>
      </c>
      <c r="P22" s="102">
        <f t="shared" si="7"/>
        <v>525403</v>
      </c>
      <c r="R22" s="103">
        <f t="shared" si="8"/>
        <v>13.234944676923073</v>
      </c>
      <c r="T22" s="103">
        <f t="shared" si="9"/>
        <v>12.939870000000001</v>
      </c>
    </row>
    <row r="23" spans="1:20">
      <c r="A23" s="96">
        <f t="shared" si="0"/>
        <v>3600</v>
      </c>
      <c r="C23" s="116" t="str">
        <f t="shared" si="1"/>
        <v>Le Mars</v>
      </c>
      <c r="D23" s="117"/>
      <c r="E23" s="43">
        <f t="shared" si="2"/>
        <v>2152.9</v>
      </c>
      <c r="F23" s="126"/>
      <c r="G23" s="127">
        <f t="shared" si="10"/>
        <v>1196060777</v>
      </c>
      <c r="H23" s="127"/>
      <c r="I23" s="159">
        <f t="shared" si="10"/>
        <v>555558</v>
      </c>
      <c r="J23" s="126"/>
      <c r="K23" s="126">
        <f t="shared" si="5"/>
        <v>11.87224</v>
      </c>
      <c r="N23" s="102">
        <f t="shared" si="6"/>
        <v>461641.19225140812</v>
      </c>
      <c r="P23" s="102">
        <f t="shared" si="7"/>
        <v>525403</v>
      </c>
      <c r="R23" s="103">
        <f t="shared" si="8"/>
        <v>13.234944676923073</v>
      </c>
      <c r="T23" s="103">
        <f t="shared" si="9"/>
        <v>12.939870000000001</v>
      </c>
    </row>
    <row r="24" spans="1:20">
      <c r="A24" s="96">
        <f t="shared" si="0"/>
        <v>6534</v>
      </c>
      <c r="C24" s="116" t="str">
        <f t="shared" si="1"/>
        <v>Underwood</v>
      </c>
      <c r="D24" s="121"/>
      <c r="E24" s="43">
        <f t="shared" si="2"/>
        <v>725.2</v>
      </c>
      <c r="F24" s="126"/>
      <c r="G24" s="127">
        <f t="shared" si="10"/>
        <v>354184918</v>
      </c>
      <c r="H24" s="127"/>
      <c r="I24" s="159">
        <f t="shared" si="10"/>
        <v>488396</v>
      </c>
      <c r="J24" s="126"/>
      <c r="K24" s="126">
        <f t="shared" si="5"/>
        <v>15.454090000000001</v>
      </c>
      <c r="N24" s="102">
        <f t="shared" si="6"/>
        <v>461641.19225140812</v>
      </c>
      <c r="P24" s="102">
        <f t="shared" si="7"/>
        <v>525403</v>
      </c>
      <c r="R24" s="103">
        <f t="shared" si="8"/>
        <v>13.234944676923073</v>
      </c>
      <c r="T24" s="103">
        <f t="shared" si="9"/>
        <v>12.939870000000001</v>
      </c>
    </row>
    <row r="25" spans="1:20">
      <c r="A25" s="96">
        <f t="shared" si="0"/>
        <v>5607</v>
      </c>
      <c r="C25" s="116" t="str">
        <f t="shared" si="1"/>
        <v>Rock Valley</v>
      </c>
      <c r="D25" s="121"/>
      <c r="E25" s="43">
        <f t="shared" si="2"/>
        <v>788.7</v>
      </c>
      <c r="F25" s="126"/>
      <c r="G25" s="127">
        <f>IF(ISERROR(G59),"",G59)</f>
        <v>379857762</v>
      </c>
      <c r="H25" s="127"/>
      <c r="I25" s="159">
        <f>IF(ISERROR(I59),"",I59)</f>
        <v>481625</v>
      </c>
      <c r="J25" s="126"/>
      <c r="K25" s="126">
        <f t="shared" si="5"/>
        <v>15.848319999999999</v>
      </c>
      <c r="N25" s="102">
        <f t="shared" si="6"/>
        <v>461641.19225140812</v>
      </c>
      <c r="P25" s="102">
        <f t="shared" si="7"/>
        <v>525403</v>
      </c>
      <c r="R25" s="103">
        <f t="shared" si="8"/>
        <v>13.234944676923073</v>
      </c>
      <c r="T25" s="103">
        <f t="shared" si="9"/>
        <v>12.939870000000001</v>
      </c>
    </row>
    <row r="26" spans="1:20">
      <c r="A26" s="96">
        <f t="shared" si="0"/>
        <v>4446</v>
      </c>
      <c r="C26" s="116" t="str">
        <f t="shared" si="1"/>
        <v>Monticello</v>
      </c>
      <c r="D26" s="117"/>
      <c r="E26" s="43">
        <f t="shared" si="2"/>
        <v>967.6</v>
      </c>
      <c r="F26" s="126"/>
      <c r="G26" s="127">
        <f>IF(ISERROR(G60),"",G60)</f>
        <v>438298654</v>
      </c>
      <c r="H26" s="127"/>
      <c r="I26" s="159">
        <f>IF(ISERROR(I60),"",I60)</f>
        <v>452975</v>
      </c>
      <c r="J26" s="126"/>
      <c r="K26" s="126">
        <f t="shared" si="5"/>
        <v>15.866400000000001</v>
      </c>
      <c r="N26" s="102">
        <f t="shared" si="6"/>
        <v>461641.19225140812</v>
      </c>
      <c r="P26" s="102">
        <f t="shared" si="7"/>
        <v>525403</v>
      </c>
      <c r="R26" s="103">
        <f t="shared" si="8"/>
        <v>13.234944676923073</v>
      </c>
      <c r="T26" s="103">
        <f t="shared" si="9"/>
        <v>12.939870000000001</v>
      </c>
    </row>
    <row r="27" spans="1:20">
      <c r="A27" s="96">
        <f t="shared" si="0"/>
        <v>6867</v>
      </c>
      <c r="C27" s="116" t="str">
        <f t="shared" si="1"/>
        <v>Webster City</v>
      </c>
      <c r="D27" s="121"/>
      <c r="E27" s="43">
        <f t="shared" si="2"/>
        <v>1745.2</v>
      </c>
      <c r="F27" s="126"/>
      <c r="G27" s="127">
        <f>IF(ISERROR(G61),"",G61)</f>
        <v>836722075</v>
      </c>
      <c r="H27" s="127"/>
      <c r="I27" s="159">
        <f>IF(ISERROR(I61),"",I61)</f>
        <v>479442</v>
      </c>
      <c r="J27" s="126"/>
      <c r="K27" s="126">
        <f t="shared" si="5"/>
        <v>12.744400000000001</v>
      </c>
      <c r="N27" s="102">
        <f t="shared" si="6"/>
        <v>461641.19225140812</v>
      </c>
      <c r="P27" s="102">
        <f t="shared" si="7"/>
        <v>525403</v>
      </c>
      <c r="R27" s="103">
        <f t="shared" si="8"/>
        <v>13.234944676923073</v>
      </c>
      <c r="T27" s="103">
        <f t="shared" si="9"/>
        <v>12.939870000000001</v>
      </c>
    </row>
    <row r="28" spans="1:20" ht="14" thickBot="1">
      <c r="A28" s="96">
        <f t="shared" si="0"/>
        <v>3609</v>
      </c>
      <c r="C28" s="128" t="str">
        <f t="shared" si="1"/>
        <v>Lenox</v>
      </c>
      <c r="D28" s="129"/>
      <c r="E28" s="130">
        <f t="shared" si="2"/>
        <v>453.4</v>
      </c>
      <c r="F28" s="131"/>
      <c r="G28" s="132">
        <f>IF(ISERROR(G62),"",G62)</f>
        <v>206708410</v>
      </c>
      <c r="H28" s="132"/>
      <c r="I28" s="160">
        <f>IF(ISERROR(I62),"",I62)</f>
        <v>455907</v>
      </c>
      <c r="J28" s="131"/>
      <c r="K28" s="131">
        <f t="shared" si="5"/>
        <v>15.85425</v>
      </c>
      <c r="N28" s="102">
        <f t="shared" si="6"/>
        <v>461641.19225140812</v>
      </c>
      <c r="P28" s="102">
        <f t="shared" si="7"/>
        <v>525403</v>
      </c>
      <c r="R28" s="103">
        <f t="shared" si="8"/>
        <v>13.234944676923073</v>
      </c>
      <c r="T28" s="103">
        <f t="shared" si="9"/>
        <v>12.939870000000001</v>
      </c>
    </row>
    <row r="29" spans="1:20">
      <c r="C29" s="123" t="s">
        <v>326</v>
      </c>
      <c r="D29" s="104"/>
      <c r="E29" s="141">
        <f>FYxx_DataDrop!F329</f>
        <v>1478.9704615384617</v>
      </c>
      <c r="F29" s="142"/>
      <c r="G29" s="143">
        <f>FYxx_DataDrop!G329</f>
        <v>682753687.16923082</v>
      </c>
      <c r="H29" s="143"/>
      <c r="I29" s="164">
        <f>FYxx_DataDrop!H329</f>
        <v>461641.19225140812</v>
      </c>
      <c r="J29" s="142"/>
      <c r="K29" s="142">
        <f>FYxx_DataDrop!I329</f>
        <v>13.234944676923073</v>
      </c>
      <c r="N29" s="102">
        <f t="shared" si="6"/>
        <v>461641.19225140812</v>
      </c>
      <c r="P29" s="102">
        <f t="shared" si="7"/>
        <v>525403</v>
      </c>
    </row>
    <row r="30" spans="1:20" ht="14" thickBot="1">
      <c r="C30" s="187" t="s">
        <v>327</v>
      </c>
      <c r="D30" s="188"/>
      <c r="E30" s="189">
        <f>FYxx_DataDrop!F330</f>
        <v>678.4</v>
      </c>
      <c r="F30" s="190"/>
      <c r="G30" s="191">
        <f>FYxx_DataDrop!G330</f>
        <v>379847834</v>
      </c>
      <c r="H30" s="191"/>
      <c r="I30" s="192">
        <f>FYxx_DataDrop!H330</f>
        <v>525403</v>
      </c>
      <c r="J30" s="190"/>
      <c r="K30" s="190">
        <f>FYxx_DataDrop!I330</f>
        <v>12.939870000000001</v>
      </c>
      <c r="N30" s="102">
        <f t="shared" si="6"/>
        <v>461641.19225140812</v>
      </c>
      <c r="P30" s="102">
        <f t="shared" si="7"/>
        <v>525403</v>
      </c>
    </row>
    <row r="31" spans="1:20">
      <c r="C31" s="98"/>
      <c r="E31" s="101"/>
      <c r="F31" s="101"/>
      <c r="G31" s="101"/>
      <c r="H31" s="101"/>
      <c r="I31" s="101"/>
      <c r="J31" s="101"/>
      <c r="K31" s="101"/>
    </row>
    <row r="32" spans="1:20">
      <c r="C32" s="98"/>
      <c r="E32" s="101"/>
      <c r="F32" s="101"/>
      <c r="G32" s="101"/>
      <c r="H32" s="101"/>
      <c r="I32" s="101"/>
      <c r="J32" s="101"/>
      <c r="K32" s="101"/>
    </row>
    <row r="33" spans="1:12">
      <c r="C33" s="98"/>
      <c r="E33" s="101"/>
      <c r="F33" s="101"/>
      <c r="G33" s="101"/>
      <c r="H33" s="101"/>
      <c r="I33" s="101"/>
      <c r="J33" s="101"/>
      <c r="K33" s="101"/>
    </row>
    <row r="39" spans="1:12">
      <c r="A39" s="105" t="s">
        <v>313</v>
      </c>
      <c r="B39" s="105"/>
    </row>
    <row r="40" spans="1:12">
      <c r="A40" s="106">
        <v>0</v>
      </c>
      <c r="B40" s="106"/>
      <c r="C40" s="106"/>
      <c r="D40" s="106"/>
    </row>
    <row r="41" spans="1:12">
      <c r="B41" s="98" t="s">
        <v>314</v>
      </c>
      <c r="C41" s="98" t="s">
        <v>315</v>
      </c>
      <c r="D41" s="96" t="s">
        <v>8</v>
      </c>
      <c r="E41" s="107" t="str">
        <f>E7</f>
        <v xml:space="preserve">Budget Enrollment </v>
      </c>
      <c r="F41" s="107"/>
      <c r="G41" s="107" t="str">
        <f>G7</f>
        <v>Net Taxable Valuation</v>
      </c>
      <c r="H41" s="107"/>
      <c r="I41" s="107" t="str">
        <f>I7</f>
        <v>Net Taxable Valuation Per Pupil</v>
      </c>
      <c r="J41" s="107"/>
      <c r="K41" s="107" t="str">
        <f>K7</f>
        <v>District Total Tax Rate</v>
      </c>
      <c r="L41" s="107"/>
    </row>
    <row r="42" spans="1:12">
      <c r="A42" s="106">
        <f t="shared" ref="A42:A50" si="11">A43-1</f>
        <v>183</v>
      </c>
      <c r="B42" s="106">
        <f>VLOOKUP(A42,List!V:Z,5,FALSE)</f>
        <v>1221</v>
      </c>
      <c r="C42" s="106" t="str">
        <f>VLOOKUP(B42,List!$B:$C,2,FALSE)</f>
        <v>Clear Creek-Amana</v>
      </c>
      <c r="D42" s="96">
        <f>VLOOKUP(B42,List!L:Q,6,FALSE)</f>
        <v>1221</v>
      </c>
      <c r="E42" s="106">
        <f>VLOOKUP($D42,FYxx_DataDrop!$B:$I,5,FALSE)</f>
        <v>3122.5</v>
      </c>
      <c r="F42" s="106"/>
      <c r="G42" s="106">
        <f>VLOOKUP($D42,FYxx_DataDrop!$B:$I,6,FALSE)</f>
        <v>1522447244</v>
      </c>
      <c r="H42" s="106"/>
      <c r="I42" s="106">
        <f>VLOOKUP($D42,FYxx_DataDrop!$B:$I,7,FALSE)</f>
        <v>487573</v>
      </c>
      <c r="J42" s="106"/>
      <c r="K42" s="106">
        <f>VLOOKUP($D42,FYxx_DataDrop!$B:$I,8,FALSE)</f>
        <v>16.957239999999999</v>
      </c>
      <c r="L42" s="107"/>
    </row>
    <row r="43" spans="1:12">
      <c r="A43" s="106">
        <f t="shared" si="11"/>
        <v>184</v>
      </c>
      <c r="B43" s="106">
        <f>VLOOKUP(A43,List!V:Z,5,FALSE)</f>
        <v>936</v>
      </c>
      <c r="C43" s="106" t="str">
        <f>VLOOKUP(B43,List!$B:$C,2,FALSE)</f>
        <v>Camanche</v>
      </c>
      <c r="D43" s="96">
        <f>VLOOKUP(B43,List!L:Q,6,FALSE)</f>
        <v>936</v>
      </c>
      <c r="E43" s="106">
        <f>VLOOKUP($D43,FYxx_DataDrop!$B:$I,5,FALSE)</f>
        <v>808.3</v>
      </c>
      <c r="F43" s="106"/>
      <c r="G43" s="106">
        <f>VLOOKUP($D43,FYxx_DataDrop!$B:$I,6,FALSE)</f>
        <v>389052816</v>
      </c>
      <c r="H43" s="106"/>
      <c r="I43" s="106">
        <f>VLOOKUP($D43,FYxx_DataDrop!$B:$I,7,FALSE)</f>
        <v>481322</v>
      </c>
      <c r="J43" s="106"/>
      <c r="K43" s="106">
        <f>VLOOKUP($D43,FYxx_DataDrop!$B:$I,8,FALSE)</f>
        <v>17.93451</v>
      </c>
      <c r="L43" s="107"/>
    </row>
    <row r="44" spans="1:12">
      <c r="A44" s="106">
        <f t="shared" si="11"/>
        <v>185</v>
      </c>
      <c r="B44" s="106">
        <f>VLOOKUP(A44,List!V:Z,5,FALSE)</f>
        <v>6579</v>
      </c>
      <c r="C44" s="106" t="str">
        <f>VLOOKUP(B44,List!$B:$C,2,FALSE)</f>
        <v>Urbandale</v>
      </c>
      <c r="D44" s="96">
        <f>VLOOKUP(B44,List!L:Q,6,FALSE)</f>
        <v>6579</v>
      </c>
      <c r="E44" s="106">
        <f>VLOOKUP($D44,FYxx_DataDrop!$B:$I,5,FALSE)</f>
        <v>3457.3</v>
      </c>
      <c r="F44" s="106"/>
      <c r="G44" s="106">
        <f>VLOOKUP($D44,FYxx_DataDrop!$B:$I,6,FALSE)</f>
        <v>1654510046</v>
      </c>
      <c r="H44" s="106"/>
      <c r="I44" s="106">
        <f>VLOOKUP($D44,FYxx_DataDrop!$B:$I,7,FALSE)</f>
        <v>478556</v>
      </c>
      <c r="J44" s="106"/>
      <c r="K44" s="106">
        <f>VLOOKUP($D44,FYxx_DataDrop!$B:$I,8,FALSE)</f>
        <v>17.936520000000002</v>
      </c>
      <c r="L44" s="107"/>
    </row>
    <row r="45" spans="1:12">
      <c r="A45" s="106">
        <f t="shared" si="11"/>
        <v>186</v>
      </c>
      <c r="B45" s="106">
        <f>VLOOKUP(A45,List!V:Z,5,FALSE)</f>
        <v>3841</v>
      </c>
      <c r="C45" s="106" t="str">
        <f>VLOOKUP(B45,List!$B:$C,2,FALSE)</f>
        <v>Louisa-Muscatine</v>
      </c>
      <c r="D45" s="96">
        <f>VLOOKUP(B45,List!L:Q,6,FALSE)</f>
        <v>3841</v>
      </c>
      <c r="E45" s="106">
        <f>VLOOKUP($D45,FYxx_DataDrop!$B:$I,5,FALSE)</f>
        <v>669</v>
      </c>
      <c r="F45" s="106"/>
      <c r="G45" s="106">
        <f>VLOOKUP($D45,FYxx_DataDrop!$B:$I,6,FALSE)</f>
        <v>321486884</v>
      </c>
      <c r="H45" s="106"/>
      <c r="I45" s="106">
        <f>VLOOKUP($D45,FYxx_DataDrop!$B:$I,7,FALSE)</f>
        <v>480548</v>
      </c>
      <c r="J45" s="106"/>
      <c r="K45" s="106">
        <f>VLOOKUP($D45,FYxx_DataDrop!$B:$I,8,FALSE)</f>
        <v>11.32621</v>
      </c>
      <c r="L45" s="107"/>
    </row>
    <row r="46" spans="1:12">
      <c r="A46" s="106">
        <f t="shared" si="11"/>
        <v>187</v>
      </c>
      <c r="B46" s="106">
        <f>VLOOKUP(A46,List!V:Z,5,FALSE)</f>
        <v>1963</v>
      </c>
      <c r="C46" s="106" t="str">
        <f>VLOOKUP(B46,List!$B:$C,2,FALSE)</f>
        <v>East Buchanan</v>
      </c>
      <c r="D46" s="96">
        <f>VLOOKUP(B46,List!L:Q,6,FALSE)</f>
        <v>1963</v>
      </c>
      <c r="E46" s="106">
        <f>VLOOKUP($D46,FYxx_DataDrop!$B:$I,5,FALSE)</f>
        <v>509.2</v>
      </c>
      <c r="F46" s="106"/>
      <c r="G46" s="106">
        <f>VLOOKUP($D46,FYxx_DataDrop!$B:$I,6,FALSE)</f>
        <v>254744399</v>
      </c>
      <c r="H46" s="106"/>
      <c r="I46" s="106">
        <f>VLOOKUP($D46,FYxx_DataDrop!$B:$I,7,FALSE)</f>
        <v>500284</v>
      </c>
      <c r="J46" s="106"/>
      <c r="K46" s="106">
        <f>VLOOKUP($D46,FYxx_DataDrop!$B:$I,8,FALSE)</f>
        <v>13.93276</v>
      </c>
      <c r="L46" s="107"/>
    </row>
    <row r="47" spans="1:12">
      <c r="A47" s="106">
        <f t="shared" si="11"/>
        <v>188</v>
      </c>
      <c r="B47" s="106">
        <f>VLOOKUP(A47,List!V:Z,5,FALSE)</f>
        <v>6822</v>
      </c>
      <c r="C47" s="106" t="str">
        <f>VLOOKUP(B47,List!$B:$C,2,FALSE)</f>
        <v>Waukee</v>
      </c>
      <c r="D47" s="96">
        <f>VLOOKUP(B47,List!L:Q,6,FALSE)</f>
        <v>6822</v>
      </c>
      <c r="E47" s="106">
        <f>VLOOKUP($D47,FYxx_DataDrop!$B:$I,5,FALSE)</f>
        <v>14016.7</v>
      </c>
      <c r="F47" s="106"/>
      <c r="G47" s="106">
        <f>VLOOKUP($D47,FYxx_DataDrop!$B:$I,6,FALSE)</f>
        <v>6877570100</v>
      </c>
      <c r="H47" s="106"/>
      <c r="I47" s="106">
        <f>VLOOKUP($D47,FYxx_DataDrop!$B:$I,7,FALSE)</f>
        <v>490670</v>
      </c>
      <c r="J47" s="106"/>
      <c r="K47" s="106">
        <f>VLOOKUP($D47,FYxx_DataDrop!$B:$I,8,FALSE)</f>
        <v>17.758759999999999</v>
      </c>
    </row>
    <row r="48" spans="1:12">
      <c r="A48" s="106">
        <f t="shared" si="11"/>
        <v>189</v>
      </c>
      <c r="B48" s="106">
        <f>VLOOKUP(A48,List!V:Z,5,FALSE)</f>
        <v>6512</v>
      </c>
      <c r="C48" s="106" t="str">
        <f>VLOOKUP(B48,List!$B:$C,2,FALSE)</f>
        <v>Twin Cedars</v>
      </c>
      <c r="D48" s="96">
        <f>VLOOKUP(B48,List!L:Q,6,FALSE)</f>
        <v>6512</v>
      </c>
      <c r="E48" s="106">
        <f>VLOOKUP($D48,FYxx_DataDrop!$B:$I,5,FALSE)</f>
        <v>291.8</v>
      </c>
      <c r="F48" s="106"/>
      <c r="G48" s="106">
        <f>VLOOKUP($D48,FYxx_DataDrop!$B:$I,6,FALSE)</f>
        <v>150594489</v>
      </c>
      <c r="H48" s="106"/>
      <c r="I48" s="106">
        <f>VLOOKUP($D48,FYxx_DataDrop!$B:$I,7,FALSE)</f>
        <v>516088</v>
      </c>
      <c r="J48" s="106"/>
      <c r="K48" s="106">
        <f>VLOOKUP($D48,FYxx_DataDrop!$B:$I,8,FALSE)</f>
        <v>11.35486</v>
      </c>
    </row>
    <row r="49" spans="1:11">
      <c r="A49" s="106">
        <f t="shared" si="11"/>
        <v>190</v>
      </c>
      <c r="B49" s="106">
        <f>VLOOKUP(A49,List!V:Z,5,FALSE)</f>
        <v>63</v>
      </c>
      <c r="C49" s="106" t="str">
        <f>VLOOKUP(B49,List!$B:$C,2,FALSE)</f>
        <v>Akron-Westfield</v>
      </c>
      <c r="D49" s="96">
        <f>VLOOKUP(B49,List!L:Q,6,FALSE)</f>
        <v>63</v>
      </c>
      <c r="E49" s="106">
        <f>VLOOKUP($D49,FYxx_DataDrop!$B:$I,5,FALSE)</f>
        <v>527.4</v>
      </c>
      <c r="F49" s="106"/>
      <c r="G49" s="106">
        <f>VLOOKUP($D49,FYxx_DataDrop!$B:$I,6,FALSE)</f>
        <v>264084710</v>
      </c>
      <c r="H49" s="106"/>
      <c r="I49" s="106">
        <f>VLOOKUP($D49,FYxx_DataDrop!$B:$I,7,FALSE)</f>
        <v>500729</v>
      </c>
      <c r="J49" s="106"/>
      <c r="K49" s="106">
        <f>VLOOKUP($D49,FYxx_DataDrop!$B:$I,8,FALSE)</f>
        <v>16.910209999999999</v>
      </c>
    </row>
    <row r="50" spans="1:11">
      <c r="A50" s="106">
        <f t="shared" si="11"/>
        <v>191</v>
      </c>
      <c r="B50" s="106">
        <f>VLOOKUP(A50,List!V:Z,5,FALSE)</f>
        <v>4122</v>
      </c>
      <c r="C50" s="106" t="str">
        <f>VLOOKUP(B50,List!$B:$C,2,FALSE)</f>
        <v>Martensdale-St Marys</v>
      </c>
      <c r="D50" s="96">
        <f>VLOOKUP(B50,List!L:Q,6,FALSE)</f>
        <v>4122</v>
      </c>
      <c r="E50" s="106">
        <f>VLOOKUP($D50,FYxx_DataDrop!$B:$I,5,FALSE)</f>
        <v>474</v>
      </c>
      <c r="F50" s="106"/>
      <c r="G50" s="106">
        <f>VLOOKUP($D50,FYxx_DataDrop!$B:$I,6,FALSE)</f>
        <v>237690169</v>
      </c>
      <c r="H50" s="106"/>
      <c r="I50" s="106">
        <f>VLOOKUP($D50,FYxx_DataDrop!$B:$I,7,FALSE)</f>
        <v>501456</v>
      </c>
      <c r="J50" s="106"/>
      <c r="K50" s="106">
        <f>VLOOKUP($D50,FYxx_DataDrop!$B:$I,8,FALSE)</f>
        <v>15.863440000000001</v>
      </c>
    </row>
    <row r="51" spans="1:11">
      <c r="A51" s="106">
        <f>A52-1</f>
        <v>192</v>
      </c>
      <c r="B51" s="106">
        <f>VLOOKUP(A51,List!V:Z,5,FALSE)</f>
        <v>1080</v>
      </c>
      <c r="C51" s="106" t="str">
        <f>VLOOKUP(B51,List!$B:$C,2,FALSE)</f>
        <v>Central Clayton</v>
      </c>
      <c r="D51" s="96">
        <f>VLOOKUP(B51,List!L:Q,6,FALSE)</f>
        <v>1080</v>
      </c>
      <c r="E51" s="106">
        <f>VLOOKUP($D51,FYxx_DataDrop!$B:$I,5,FALSE)</f>
        <v>456.1</v>
      </c>
      <c r="F51" s="106"/>
      <c r="G51" s="106">
        <f>VLOOKUP($D51,FYxx_DataDrop!$B:$I,6,FALSE)</f>
        <v>222983496</v>
      </c>
      <c r="H51" s="106"/>
      <c r="I51" s="106">
        <f>VLOOKUP($D51,FYxx_DataDrop!$B:$I,7,FALSE)</f>
        <v>488892</v>
      </c>
      <c r="J51" s="106"/>
      <c r="K51" s="106">
        <f>VLOOKUP($D51,FYxx_DataDrop!$B:$I,8,FALSE)</f>
        <v>13.58217</v>
      </c>
    </row>
    <row r="52" spans="1:11">
      <c r="A52" s="108">
        <f>VLOOKUP(B52,List!L:V,11,FALSE)</f>
        <v>193</v>
      </c>
      <c r="B52" s="108">
        <f>VLOOKUP(C52,List!C:D,2,FALSE)</f>
        <v>7092</v>
      </c>
      <c r="C52" s="108" t="str">
        <f>C5</f>
        <v>Woodbine</v>
      </c>
      <c r="D52" s="96">
        <f>VLOOKUP(B52,List!L:Q,6,FALSE)</f>
        <v>7092</v>
      </c>
      <c r="E52" s="109">
        <f>VLOOKUP($D52,FYxx_DataDrop!$B:$I,5,FALSE)</f>
        <v>512.5</v>
      </c>
      <c r="F52" s="109"/>
      <c r="G52" s="108">
        <f>VLOOKUP($D52,FYxx_DataDrop!$B:$I,6,FALSE)</f>
        <v>238134303</v>
      </c>
      <c r="H52" s="108"/>
      <c r="I52" s="108">
        <f>VLOOKUP($D52,FYxx_DataDrop!$B:$I,7,FALSE)</f>
        <v>464652</v>
      </c>
      <c r="J52" s="108"/>
      <c r="K52" s="108">
        <f>VLOOKUP($D52,FYxx_DataDrop!$B:$I,8,FALSE)</f>
        <v>13.52388</v>
      </c>
    </row>
    <row r="53" spans="1:11">
      <c r="A53" s="106">
        <f>A52+1</f>
        <v>194</v>
      </c>
      <c r="B53" s="106">
        <f>VLOOKUP(A53,List!V:Z,5,FALSE)</f>
        <v>2466</v>
      </c>
      <c r="C53" s="106" t="str">
        <f>VLOOKUP(B53,List!$B:$C,2,FALSE)</f>
        <v>Gilbert</v>
      </c>
      <c r="D53" s="96">
        <f>VLOOKUP(B53,List!L:Q,6,FALSE)</f>
        <v>2466</v>
      </c>
      <c r="E53" s="106">
        <f>VLOOKUP($D53,FYxx_DataDrop!$B:$I,5,FALSE)</f>
        <v>1590.5</v>
      </c>
      <c r="F53" s="106"/>
      <c r="G53" s="106">
        <f>VLOOKUP($D53,FYxx_DataDrop!$B:$I,6,FALSE)</f>
        <v>761486529</v>
      </c>
      <c r="H53" s="106"/>
      <c r="I53" s="106">
        <f>VLOOKUP($D53,FYxx_DataDrop!$B:$I,7,FALSE)</f>
        <v>478772</v>
      </c>
      <c r="J53" s="106"/>
      <c r="K53" s="106">
        <f>VLOOKUP($D53,FYxx_DataDrop!$B:$I,8,FALSE)</f>
        <v>17.994869999999999</v>
      </c>
    </row>
    <row r="54" spans="1:11">
      <c r="A54" s="106">
        <f t="shared" ref="A54:A62" si="12">A53+1</f>
        <v>195</v>
      </c>
      <c r="B54" s="106">
        <f>VLOOKUP(A54,List!V:Z,5,FALSE)</f>
        <v>6138</v>
      </c>
      <c r="C54" s="106" t="str">
        <f>VLOOKUP(B54,List!$B:$C,2,FALSE)</f>
        <v>Springville</v>
      </c>
      <c r="D54" s="96">
        <f>VLOOKUP(B54,List!L:Q,6,FALSE)</f>
        <v>6138</v>
      </c>
      <c r="E54" s="106">
        <f>VLOOKUP($D54,FYxx_DataDrop!$B:$I,5,FALSE)</f>
        <v>404</v>
      </c>
      <c r="F54" s="106"/>
      <c r="G54" s="106">
        <f>VLOOKUP($D54,FYxx_DataDrop!$B:$I,6,FALSE)</f>
        <v>189798304</v>
      </c>
      <c r="H54" s="106"/>
      <c r="I54" s="106">
        <f>VLOOKUP($D54,FYxx_DataDrop!$B:$I,7,FALSE)</f>
        <v>469798</v>
      </c>
      <c r="J54" s="106"/>
      <c r="K54" s="106">
        <f>VLOOKUP($D54,FYxx_DataDrop!$B:$I,8,FALSE)</f>
        <v>14.88294</v>
      </c>
    </row>
    <row r="55" spans="1:11">
      <c r="A55" s="106">
        <f t="shared" si="12"/>
        <v>196</v>
      </c>
      <c r="B55" s="106">
        <f>VLOOKUP(A55,List!V:Z,5,FALSE)</f>
        <v>2007</v>
      </c>
      <c r="C55" s="106" t="str">
        <f>VLOOKUP(B55,List!$B:$C,2,FALSE)</f>
        <v>Eldora-New Providence</v>
      </c>
      <c r="D55" s="96">
        <f>VLOOKUP(B55,List!L:Q,6,FALSE)</f>
        <v>2007</v>
      </c>
      <c r="E55" s="106">
        <f>VLOOKUP($D55,FYxx_DataDrop!$B:$I,5,FALSE)</f>
        <v>528.79999999999995</v>
      </c>
      <c r="F55" s="106"/>
      <c r="G55" s="106">
        <f>VLOOKUP($D55,FYxx_DataDrop!$B:$I,6,FALSE)</f>
        <v>251885480</v>
      </c>
      <c r="H55" s="106"/>
      <c r="I55" s="106">
        <f>VLOOKUP($D55,FYxx_DataDrop!$B:$I,7,FALSE)</f>
        <v>476334</v>
      </c>
      <c r="J55" s="106"/>
      <c r="K55" s="106">
        <f>VLOOKUP($D55,FYxx_DataDrop!$B:$I,8,FALSE)</f>
        <v>13.63166</v>
      </c>
    </row>
    <row r="56" spans="1:11">
      <c r="A56" s="106">
        <f t="shared" si="12"/>
        <v>197</v>
      </c>
      <c r="B56" s="106">
        <f>VLOOKUP(A56,List!V:Z,5,FALSE)</f>
        <v>621</v>
      </c>
      <c r="C56" s="106" t="str">
        <f>VLOOKUP(B56,List!$B:$C,2,FALSE)</f>
        <v>Bettendorf</v>
      </c>
      <c r="D56" s="96">
        <f>VLOOKUP(B56,List!L:Q,6,FALSE)</f>
        <v>621</v>
      </c>
      <c r="E56" s="106">
        <f>VLOOKUP($D56,FYxx_DataDrop!$B:$I,5,FALSE)</f>
        <v>3825.6</v>
      </c>
      <c r="F56" s="106"/>
      <c r="G56" s="106">
        <f>VLOOKUP($D56,FYxx_DataDrop!$B:$I,6,FALSE)</f>
        <v>1809816618</v>
      </c>
      <c r="H56" s="106"/>
      <c r="I56" s="106">
        <f>VLOOKUP($D56,FYxx_DataDrop!$B:$I,7,FALSE)</f>
        <v>473080</v>
      </c>
      <c r="J56" s="106"/>
      <c r="K56" s="106">
        <f>VLOOKUP($D56,FYxx_DataDrop!$B:$I,8,FALSE)</f>
        <v>12.34224</v>
      </c>
    </row>
    <row r="57" spans="1:11">
      <c r="A57" s="106">
        <f t="shared" si="12"/>
        <v>198</v>
      </c>
      <c r="B57" s="106">
        <f>VLOOKUP(A57,List!V:Z,5,FALSE)</f>
        <v>3600</v>
      </c>
      <c r="C57" s="106" t="str">
        <f>VLOOKUP(B57,List!$B:$C,2,FALSE)</f>
        <v>Le Mars</v>
      </c>
      <c r="D57" s="96">
        <f>VLOOKUP(B57,List!L:Q,6,FALSE)</f>
        <v>3600</v>
      </c>
      <c r="E57" s="106">
        <f>VLOOKUP($D57,FYxx_DataDrop!$B:$I,5,FALSE)</f>
        <v>2152.9</v>
      </c>
      <c r="F57" s="106"/>
      <c r="G57" s="106">
        <f>VLOOKUP($D57,FYxx_DataDrop!$B:$I,6,FALSE)</f>
        <v>1196060777</v>
      </c>
      <c r="H57" s="106"/>
      <c r="I57" s="106">
        <f>VLOOKUP($D57,FYxx_DataDrop!$B:$I,7,FALSE)</f>
        <v>555558</v>
      </c>
      <c r="J57" s="106"/>
      <c r="K57" s="106">
        <f>VLOOKUP($D57,FYxx_DataDrop!$B:$I,8,FALSE)</f>
        <v>11.87224</v>
      </c>
    </row>
    <row r="58" spans="1:11">
      <c r="A58" s="106">
        <f t="shared" si="12"/>
        <v>199</v>
      </c>
      <c r="B58" s="106">
        <f>VLOOKUP(A58,List!V:Z,5,FALSE)</f>
        <v>6534</v>
      </c>
      <c r="C58" s="106" t="str">
        <f>VLOOKUP(B58,List!$B:$C,2,FALSE)</f>
        <v>Underwood</v>
      </c>
      <c r="D58" s="96">
        <f>VLOOKUP(B58,List!L:Q,6,FALSE)</f>
        <v>6534</v>
      </c>
      <c r="E58" s="106">
        <f>VLOOKUP($D58,FYxx_DataDrop!$B:$I,5,FALSE)</f>
        <v>725.2</v>
      </c>
      <c r="F58" s="106"/>
      <c r="G58" s="106">
        <f>VLOOKUP($D58,FYxx_DataDrop!$B:$I,6,FALSE)</f>
        <v>354184918</v>
      </c>
      <c r="H58" s="106"/>
      <c r="I58" s="106">
        <f>VLOOKUP($D58,FYxx_DataDrop!$B:$I,7,FALSE)</f>
        <v>488396</v>
      </c>
      <c r="J58" s="106"/>
      <c r="K58" s="106">
        <f>VLOOKUP($D58,FYxx_DataDrop!$B:$I,8,FALSE)</f>
        <v>15.454090000000001</v>
      </c>
    </row>
    <row r="59" spans="1:11">
      <c r="A59" s="106">
        <f>A58+1</f>
        <v>200</v>
      </c>
      <c r="B59" s="106">
        <f>VLOOKUP(A59,List!V:Z,5,FALSE)</f>
        <v>5607</v>
      </c>
      <c r="C59" s="106" t="str">
        <f>VLOOKUP(B59,List!$B:$C,2,FALSE)</f>
        <v>Rock Valley</v>
      </c>
      <c r="D59" s="96">
        <f>VLOOKUP(B59,List!L:Q,6,FALSE)</f>
        <v>5607</v>
      </c>
      <c r="E59" s="106">
        <f>VLOOKUP($D59,FYxx_DataDrop!$B:$I,5,FALSE)</f>
        <v>788.7</v>
      </c>
      <c r="F59" s="106"/>
      <c r="G59" s="106">
        <f>VLOOKUP($D59,FYxx_DataDrop!$B:$I,6,FALSE)</f>
        <v>379857762</v>
      </c>
      <c r="H59" s="106"/>
      <c r="I59" s="106">
        <f>VLOOKUP($D59,FYxx_DataDrop!$B:$I,7,FALSE)</f>
        <v>481625</v>
      </c>
      <c r="J59" s="106"/>
      <c r="K59" s="106">
        <f>VLOOKUP($D59,FYxx_DataDrop!$B:$I,8,FALSE)</f>
        <v>15.848319999999999</v>
      </c>
    </row>
    <row r="60" spans="1:11">
      <c r="A60" s="106">
        <f t="shared" si="12"/>
        <v>201</v>
      </c>
      <c r="B60" s="106">
        <f>VLOOKUP(A60,List!V:Z,5,FALSE)</f>
        <v>4446</v>
      </c>
      <c r="C60" s="106" t="str">
        <f>VLOOKUP(B60,List!$B:$C,2,FALSE)</f>
        <v>Monticello</v>
      </c>
      <c r="D60" s="96">
        <f>VLOOKUP(B60,List!L:Q,6,FALSE)</f>
        <v>4446</v>
      </c>
      <c r="E60" s="106">
        <f>VLOOKUP($D60,FYxx_DataDrop!$B:$I,5,FALSE)</f>
        <v>967.6</v>
      </c>
      <c r="F60" s="106"/>
      <c r="G60" s="106">
        <f>VLOOKUP($D60,FYxx_DataDrop!$B:$I,6,FALSE)</f>
        <v>438298654</v>
      </c>
      <c r="H60" s="106"/>
      <c r="I60" s="106">
        <f>VLOOKUP($D60,FYxx_DataDrop!$B:$I,7,FALSE)</f>
        <v>452975</v>
      </c>
      <c r="J60" s="106"/>
      <c r="K60" s="106">
        <f>VLOOKUP($D60,FYxx_DataDrop!$B:$I,8,FALSE)</f>
        <v>15.866400000000001</v>
      </c>
    </row>
    <row r="61" spans="1:11">
      <c r="A61" s="106">
        <f t="shared" si="12"/>
        <v>202</v>
      </c>
      <c r="B61" s="106">
        <f>VLOOKUP(A61,List!V:Z,5,FALSE)</f>
        <v>6867</v>
      </c>
      <c r="C61" s="106" t="str">
        <f>VLOOKUP(B61,List!$B:$C,2,FALSE)</f>
        <v>Webster City</v>
      </c>
      <c r="D61" s="96">
        <f>VLOOKUP(B61,List!L:Q,6,FALSE)</f>
        <v>6867</v>
      </c>
      <c r="E61" s="106">
        <f>VLOOKUP($D61,FYxx_DataDrop!$B:$I,5,FALSE)</f>
        <v>1745.2</v>
      </c>
      <c r="F61" s="106"/>
      <c r="G61" s="106">
        <f>VLOOKUP($D61,FYxx_DataDrop!$B:$I,6,FALSE)</f>
        <v>836722075</v>
      </c>
      <c r="H61" s="106"/>
      <c r="I61" s="106">
        <f>VLOOKUP($D61,FYxx_DataDrop!$B:$I,7,FALSE)</f>
        <v>479442</v>
      </c>
      <c r="J61" s="106"/>
      <c r="K61" s="106">
        <f>VLOOKUP($D61,FYxx_DataDrop!$B:$I,8,FALSE)</f>
        <v>12.744400000000001</v>
      </c>
    </row>
    <row r="62" spans="1:11">
      <c r="A62" s="106">
        <f t="shared" si="12"/>
        <v>203</v>
      </c>
      <c r="B62" s="106">
        <f>VLOOKUP(A62,List!V:Z,5,FALSE)</f>
        <v>3609</v>
      </c>
      <c r="C62" s="106" t="str">
        <f>VLOOKUP(B62,List!$B:$C,2,FALSE)</f>
        <v>Lenox</v>
      </c>
      <c r="D62" s="96">
        <f>VLOOKUP(B62,List!L:Q,6,FALSE)</f>
        <v>3609</v>
      </c>
      <c r="E62" s="106">
        <f>VLOOKUP($D62,FYxx_DataDrop!$B:$I,5,FALSE)</f>
        <v>453.4</v>
      </c>
      <c r="F62" s="106"/>
      <c r="G62" s="106">
        <f>VLOOKUP($D62,FYxx_DataDrop!$B:$I,6,FALSE)</f>
        <v>206708410</v>
      </c>
      <c r="H62" s="106"/>
      <c r="I62" s="106">
        <f>VLOOKUP($D62,FYxx_DataDrop!$B:$I,7,FALSE)</f>
        <v>455907</v>
      </c>
      <c r="J62" s="106"/>
      <c r="K62" s="106">
        <f>VLOOKUP($D62,FYxx_DataDrop!$B:$I,8,FALSE)</f>
        <v>15.85425</v>
      </c>
    </row>
    <row r="63" spans="1:11">
      <c r="A63" s="106"/>
      <c r="B63" s="106"/>
      <c r="C63" s="106"/>
      <c r="E63" s="106"/>
      <c r="F63" s="106"/>
      <c r="G63" s="106"/>
      <c r="H63" s="106"/>
      <c r="I63" s="106"/>
      <c r="J63" s="106"/>
      <c r="K63" s="106"/>
    </row>
    <row r="64" spans="1:11">
      <c r="A64" s="106"/>
      <c r="B64" s="106"/>
      <c r="C64" s="106"/>
      <c r="E64" s="106"/>
      <c r="F64" s="106"/>
      <c r="G64" s="106"/>
      <c r="H64" s="106"/>
      <c r="I64" s="106"/>
      <c r="J64" s="106"/>
      <c r="K64" s="106"/>
    </row>
    <row r="65" spans="1:11">
      <c r="A65" s="106"/>
      <c r="B65" s="106"/>
      <c r="C65" s="106"/>
      <c r="E65" s="106"/>
      <c r="F65" s="106"/>
      <c r="G65" s="106"/>
      <c r="H65" s="106"/>
      <c r="I65" s="106"/>
      <c r="J65" s="106"/>
      <c r="K65" s="106"/>
    </row>
    <row r="66" spans="1:11">
      <c r="A66" s="106"/>
      <c r="B66" s="106"/>
      <c r="C66" s="106"/>
      <c r="E66" s="106"/>
      <c r="F66" s="106"/>
      <c r="G66" s="106"/>
      <c r="H66" s="106"/>
      <c r="I66" s="106"/>
      <c r="J66" s="106"/>
      <c r="K66" s="106"/>
    </row>
    <row r="67" spans="1:11">
      <c r="A67" s="106"/>
      <c r="B67" s="106"/>
      <c r="C67" s="106"/>
      <c r="E67" s="106"/>
      <c r="F67" s="106"/>
      <c r="G67" s="106"/>
      <c r="H67" s="106"/>
      <c r="I67" s="106"/>
      <c r="J67" s="106"/>
      <c r="K67" s="106"/>
    </row>
    <row r="68" spans="1:11">
      <c r="A68" s="106"/>
      <c r="B68" s="106"/>
      <c r="C68" s="106"/>
      <c r="E68" s="106"/>
      <c r="F68" s="106"/>
      <c r="G68" s="106"/>
      <c r="H68" s="106"/>
      <c r="I68" s="106"/>
      <c r="J68" s="106"/>
      <c r="K68" s="106"/>
    </row>
    <row r="69" spans="1:11">
      <c r="A69" s="106"/>
      <c r="B69" s="106"/>
      <c r="C69" s="106"/>
      <c r="E69" s="106"/>
      <c r="F69" s="106"/>
      <c r="G69" s="106"/>
      <c r="H69" s="106"/>
      <c r="I69" s="106"/>
      <c r="J69" s="106"/>
      <c r="K69" s="106"/>
    </row>
    <row r="70" spans="1:11">
      <c r="A70" s="106"/>
    </row>
    <row r="72" spans="1:11">
      <c r="C72" s="100" t="s">
        <v>316</v>
      </c>
    </row>
  </sheetData>
  <mergeCells count="3">
    <mergeCell ref="A1:K1"/>
    <mergeCell ref="A2:K2"/>
    <mergeCell ref="I4:K4"/>
  </mergeCells>
  <hyperlinks>
    <hyperlink ref="I4:K4" location="Instructions!A1" display="Return to Instructions" xr:uid="{00000000-0004-0000-0500-000000000000}"/>
  </hyperlinks>
  <pageMargins left="0.39" right="0.28000000000000003" top="0.37" bottom="0.42" header="0.28000000000000003" footer="0.17"/>
  <pageSetup scale="75" orientation="portrait" r:id="rId1"/>
  <headerFooter>
    <oddFooter>&amp;L&amp;"Arial,Regular"&amp;K03+000©Iowa Association of School Boards&amp;RIASB:  &amp;F  &amp;A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List!$C$2:$C$326</xm:f>
          </x14:formula1>
          <xm:sqref>C5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72"/>
  <sheetViews>
    <sheetView topLeftCell="C1" zoomScale="85" zoomScaleNormal="85" workbookViewId="0">
      <selection activeCell="C5" sqref="C5"/>
    </sheetView>
  </sheetViews>
  <sheetFormatPr baseColWidth="10" defaultColWidth="8.796875" defaultRowHeight="13"/>
  <cols>
    <col min="1" max="1" width="11.796875" style="96" hidden="1" customWidth="1"/>
    <col min="2" max="2" width="18.3984375" style="96" hidden="1" customWidth="1"/>
    <col min="3" max="3" width="26.19921875" style="96" customWidth="1"/>
    <col min="4" max="4" width="2.19921875" style="96" customWidth="1"/>
    <col min="5" max="5" width="20" style="96" customWidth="1"/>
    <col min="6" max="6" width="3.59765625" style="96" customWidth="1"/>
    <col min="7" max="7" width="19.796875" style="96" bestFit="1" customWidth="1"/>
    <col min="8" max="8" width="3.19921875" style="96" customWidth="1"/>
    <col min="9" max="9" width="18.19921875" style="96" customWidth="1"/>
    <col min="10" max="10" width="4.19921875" style="96" customWidth="1"/>
    <col min="11" max="11" width="17.59765625" style="96" customWidth="1"/>
    <col min="12" max="12" width="10.796875" style="96" customWidth="1"/>
    <col min="13" max="13" width="1.19921875" style="96" customWidth="1"/>
    <col min="14" max="14" width="8.796875" style="97" customWidth="1"/>
    <col min="15" max="15" width="1.59765625" style="97" customWidth="1"/>
    <col min="16" max="16" width="7.796875" style="97" customWidth="1"/>
    <col min="17" max="17" width="0.796875" style="97" customWidth="1"/>
    <col min="18" max="18" width="9.796875" style="97" bestFit="1" customWidth="1"/>
    <col min="19" max="19" width="1.3984375" style="96" customWidth="1"/>
    <col min="20" max="20" width="7.796875" style="96" customWidth="1"/>
    <col min="21" max="21" width="1.3984375" style="96" customWidth="1"/>
    <col min="22" max="16384" width="8.796875" style="96"/>
  </cols>
  <sheetData>
    <row r="1" spans="1:20" ht="15.5" customHeight="1">
      <c r="A1" s="211" t="s">
        <v>310</v>
      </c>
      <c r="B1" s="211"/>
      <c r="C1" s="212"/>
      <c r="D1" s="212"/>
      <c r="E1" s="212"/>
      <c r="F1" s="212"/>
      <c r="G1" s="212"/>
      <c r="H1" s="212"/>
      <c r="I1" s="212"/>
      <c r="J1" s="212"/>
      <c r="K1" s="212"/>
    </row>
    <row r="2" spans="1:20" ht="15.5" customHeight="1">
      <c r="A2" s="213" t="s">
        <v>378</v>
      </c>
      <c r="B2" s="213"/>
      <c r="C2" s="214"/>
      <c r="D2" s="214"/>
      <c r="E2" s="214"/>
      <c r="F2" s="214"/>
      <c r="G2" s="214"/>
      <c r="H2" s="214"/>
      <c r="I2" s="214"/>
      <c r="J2" s="214"/>
      <c r="K2" s="214"/>
    </row>
    <row r="3" spans="1:20" ht="9" customHeight="1"/>
    <row r="4" spans="1:20" ht="13.25" customHeight="1">
      <c r="A4" s="98">
        <v>594</v>
      </c>
      <c r="B4" s="98"/>
      <c r="I4" s="210" t="s">
        <v>311</v>
      </c>
      <c r="J4" s="210"/>
      <c r="K4" s="210"/>
    </row>
    <row r="5" spans="1:20" ht="16">
      <c r="C5" s="181" t="s">
        <v>0</v>
      </c>
      <c r="G5" s="32" t="str">
        <f>Instructions!C1</f>
        <v>FY 2026</v>
      </c>
    </row>
    <row r="6" spans="1:20" ht="8.5" customHeight="1"/>
    <row r="7" spans="1:20" ht="43" thickBot="1">
      <c r="C7" s="145" t="s">
        <v>312</v>
      </c>
      <c r="D7" s="146"/>
      <c r="E7" s="161" t="s">
        <v>323</v>
      </c>
      <c r="F7" s="147"/>
      <c r="G7" s="161" t="s">
        <v>339</v>
      </c>
      <c r="H7" s="147"/>
      <c r="I7" s="162" t="s">
        <v>324</v>
      </c>
      <c r="J7" s="147"/>
      <c r="K7" s="161" t="s">
        <v>325</v>
      </c>
      <c r="N7" s="97" t="str">
        <f>C29</f>
        <v>State Average</v>
      </c>
      <c r="P7" s="97" t="str">
        <f>C30:C30</f>
        <v>State Median</v>
      </c>
      <c r="R7" s="97" t="str">
        <f>N7</f>
        <v>State Average</v>
      </c>
      <c r="T7" s="97" t="str">
        <f>C30</f>
        <v>State Median</v>
      </c>
    </row>
    <row r="8" spans="1:20" ht="15" customHeight="1">
      <c r="A8" s="96" t="e">
        <f t="shared" ref="A8:A28" si="0">B42</f>
        <v>#N/A</v>
      </c>
      <c r="C8" s="111" t="str">
        <f t="shared" ref="C8:C28" si="1">IF(ISERROR(C42),"",C42)</f>
        <v/>
      </c>
      <c r="D8" s="112"/>
      <c r="E8" s="42" t="str">
        <f t="shared" ref="E8:E28" si="2">IF(ISERROR(E42),"",E42)</f>
        <v/>
      </c>
      <c r="F8" s="124"/>
      <c r="G8" s="125" t="str">
        <f t="shared" ref="G8:G13" si="3">IF(ISERROR(G42),"",G42)</f>
        <v/>
      </c>
      <c r="H8" s="125"/>
      <c r="I8" s="158" t="str">
        <f t="shared" ref="I8:I13" si="4">IF(ISERROR(I42),"",I42)</f>
        <v/>
      </c>
      <c r="J8" s="124"/>
      <c r="K8" s="124" t="str">
        <f t="shared" ref="K8:K28" si="5">IF(ISERROR(K42),"",K42)</f>
        <v/>
      </c>
      <c r="N8" s="102">
        <f>$I$29</f>
        <v>461641.19225140812</v>
      </c>
      <c r="P8" s="102">
        <f>$I$30</f>
        <v>525403</v>
      </c>
      <c r="R8" s="103">
        <f>K29</f>
        <v>13.234944676923073</v>
      </c>
      <c r="T8" s="103">
        <f>K30</f>
        <v>12.939870000000001</v>
      </c>
    </row>
    <row r="9" spans="1:20" ht="14" customHeight="1">
      <c r="A9" s="96" t="e">
        <f t="shared" si="0"/>
        <v>#N/A</v>
      </c>
      <c r="C9" s="116" t="str">
        <f t="shared" si="1"/>
        <v/>
      </c>
      <c r="D9" s="117"/>
      <c r="E9" s="43" t="str">
        <f t="shared" si="2"/>
        <v/>
      </c>
      <c r="F9" s="126"/>
      <c r="G9" s="127" t="str">
        <f t="shared" si="3"/>
        <v/>
      </c>
      <c r="H9" s="127"/>
      <c r="I9" s="159" t="str">
        <f t="shared" si="4"/>
        <v/>
      </c>
      <c r="J9" s="126"/>
      <c r="K9" s="126" t="str">
        <f t="shared" si="5"/>
        <v/>
      </c>
      <c r="N9" s="102">
        <f t="shared" ref="N9:N30" si="6">$I$29</f>
        <v>461641.19225140812</v>
      </c>
      <c r="P9" s="102">
        <f t="shared" ref="P9:P30" si="7">$I$30</f>
        <v>525403</v>
      </c>
      <c r="R9" s="103">
        <f>R8</f>
        <v>13.234944676923073</v>
      </c>
      <c r="T9" s="103">
        <f>T8</f>
        <v>12.939870000000001</v>
      </c>
    </row>
    <row r="10" spans="1:20">
      <c r="A10" s="96" t="e">
        <f t="shared" si="0"/>
        <v>#N/A</v>
      </c>
      <c r="C10" s="116" t="str">
        <f t="shared" si="1"/>
        <v/>
      </c>
      <c r="D10" s="117"/>
      <c r="E10" s="43" t="str">
        <f t="shared" si="2"/>
        <v/>
      </c>
      <c r="F10" s="126"/>
      <c r="G10" s="127" t="str">
        <f t="shared" si="3"/>
        <v/>
      </c>
      <c r="H10" s="127"/>
      <c r="I10" s="159" t="str">
        <f t="shared" si="4"/>
        <v/>
      </c>
      <c r="J10" s="126"/>
      <c r="K10" s="126" t="str">
        <f t="shared" si="5"/>
        <v/>
      </c>
      <c r="N10" s="102">
        <f t="shared" si="6"/>
        <v>461641.19225140812</v>
      </c>
      <c r="P10" s="102">
        <f t="shared" si="7"/>
        <v>525403</v>
      </c>
      <c r="R10" s="103">
        <f t="shared" ref="R10:R28" si="8">R9</f>
        <v>13.234944676923073</v>
      </c>
      <c r="T10" s="103">
        <f t="shared" ref="T10:T28" si="9">T9</f>
        <v>12.939870000000001</v>
      </c>
    </row>
    <row r="11" spans="1:20">
      <c r="A11" s="96" t="e">
        <f t="shared" si="0"/>
        <v>#N/A</v>
      </c>
      <c r="C11" s="116" t="str">
        <f t="shared" si="1"/>
        <v/>
      </c>
      <c r="D11" s="117"/>
      <c r="E11" s="43" t="str">
        <f t="shared" si="2"/>
        <v/>
      </c>
      <c r="F11" s="126"/>
      <c r="G11" s="127" t="str">
        <f t="shared" si="3"/>
        <v/>
      </c>
      <c r="H11" s="127"/>
      <c r="I11" s="159" t="str">
        <f t="shared" si="4"/>
        <v/>
      </c>
      <c r="J11" s="126"/>
      <c r="K11" s="126" t="str">
        <f t="shared" si="5"/>
        <v/>
      </c>
      <c r="N11" s="102">
        <f t="shared" si="6"/>
        <v>461641.19225140812</v>
      </c>
      <c r="P11" s="102">
        <f t="shared" si="7"/>
        <v>525403</v>
      </c>
      <c r="R11" s="103">
        <f t="shared" si="8"/>
        <v>13.234944676923073</v>
      </c>
      <c r="T11" s="103">
        <f t="shared" si="9"/>
        <v>12.939870000000001</v>
      </c>
    </row>
    <row r="12" spans="1:20">
      <c r="A12" s="96" t="e">
        <f t="shared" si="0"/>
        <v>#N/A</v>
      </c>
      <c r="C12" s="116" t="str">
        <f t="shared" si="1"/>
        <v/>
      </c>
      <c r="D12" s="117"/>
      <c r="E12" s="43" t="str">
        <f t="shared" si="2"/>
        <v/>
      </c>
      <c r="F12" s="126"/>
      <c r="G12" s="127" t="str">
        <f t="shared" si="3"/>
        <v/>
      </c>
      <c r="H12" s="127"/>
      <c r="I12" s="159" t="str">
        <f t="shared" si="4"/>
        <v/>
      </c>
      <c r="J12" s="126"/>
      <c r="K12" s="126" t="str">
        <f t="shared" si="5"/>
        <v/>
      </c>
      <c r="N12" s="102">
        <f t="shared" si="6"/>
        <v>461641.19225140812</v>
      </c>
      <c r="P12" s="102">
        <f t="shared" si="7"/>
        <v>525403</v>
      </c>
      <c r="R12" s="103">
        <f t="shared" si="8"/>
        <v>13.234944676923073</v>
      </c>
      <c r="T12" s="103">
        <f t="shared" si="9"/>
        <v>12.939870000000001</v>
      </c>
    </row>
    <row r="13" spans="1:20">
      <c r="A13" s="96" t="e">
        <f t="shared" si="0"/>
        <v>#N/A</v>
      </c>
      <c r="C13" s="116" t="str">
        <f t="shared" si="1"/>
        <v/>
      </c>
      <c r="D13" s="117"/>
      <c r="E13" s="43" t="str">
        <f t="shared" si="2"/>
        <v/>
      </c>
      <c r="F13" s="126"/>
      <c r="G13" s="127" t="str">
        <f t="shared" si="3"/>
        <v/>
      </c>
      <c r="H13" s="127"/>
      <c r="I13" s="159" t="str">
        <f t="shared" si="4"/>
        <v/>
      </c>
      <c r="J13" s="126"/>
      <c r="K13" s="126" t="str">
        <f t="shared" si="5"/>
        <v/>
      </c>
      <c r="N13" s="102">
        <f t="shared" si="6"/>
        <v>461641.19225140812</v>
      </c>
      <c r="P13" s="102">
        <f t="shared" si="7"/>
        <v>525403</v>
      </c>
      <c r="R13" s="103">
        <f t="shared" si="8"/>
        <v>13.234944676923073</v>
      </c>
      <c r="T13" s="103">
        <f t="shared" si="9"/>
        <v>12.939870000000001</v>
      </c>
    </row>
    <row r="14" spans="1:20">
      <c r="A14" s="96" t="e">
        <f t="shared" si="0"/>
        <v>#N/A</v>
      </c>
      <c r="C14" s="116" t="str">
        <f t="shared" si="1"/>
        <v/>
      </c>
      <c r="D14" s="121"/>
      <c r="E14" s="43" t="str">
        <f t="shared" si="2"/>
        <v/>
      </c>
      <c r="F14" s="126"/>
      <c r="G14" s="127" t="str">
        <f t="shared" ref="G14:I24" si="10">IF(ISERROR(G48),"",G48)</f>
        <v/>
      </c>
      <c r="H14" s="127"/>
      <c r="I14" s="159" t="str">
        <f t="shared" si="10"/>
        <v/>
      </c>
      <c r="J14" s="126"/>
      <c r="K14" s="126" t="str">
        <f t="shared" si="5"/>
        <v/>
      </c>
      <c r="N14" s="102">
        <f t="shared" si="6"/>
        <v>461641.19225140812</v>
      </c>
      <c r="P14" s="102">
        <f t="shared" si="7"/>
        <v>525403</v>
      </c>
      <c r="R14" s="103">
        <f t="shared" si="8"/>
        <v>13.234944676923073</v>
      </c>
      <c r="T14" s="103">
        <f t="shared" si="9"/>
        <v>12.939870000000001</v>
      </c>
    </row>
    <row r="15" spans="1:20">
      <c r="A15" s="96" t="e">
        <f t="shared" si="0"/>
        <v>#N/A</v>
      </c>
      <c r="C15" s="116" t="str">
        <f t="shared" si="1"/>
        <v/>
      </c>
      <c r="D15" s="121"/>
      <c r="E15" s="43" t="str">
        <f t="shared" si="2"/>
        <v/>
      </c>
      <c r="F15" s="126"/>
      <c r="G15" s="127" t="str">
        <f t="shared" si="10"/>
        <v/>
      </c>
      <c r="H15" s="127"/>
      <c r="I15" s="159" t="str">
        <f t="shared" si="10"/>
        <v/>
      </c>
      <c r="J15" s="126"/>
      <c r="K15" s="126" t="str">
        <f t="shared" si="5"/>
        <v/>
      </c>
      <c r="N15" s="102">
        <f t="shared" si="6"/>
        <v>461641.19225140812</v>
      </c>
      <c r="P15" s="102">
        <f t="shared" si="7"/>
        <v>525403</v>
      </c>
      <c r="R15" s="103">
        <f t="shared" si="8"/>
        <v>13.234944676923073</v>
      </c>
      <c r="T15" s="103">
        <f t="shared" si="9"/>
        <v>12.939870000000001</v>
      </c>
    </row>
    <row r="16" spans="1:20">
      <c r="A16" s="96" t="e">
        <f t="shared" si="0"/>
        <v>#N/A</v>
      </c>
      <c r="C16" s="116" t="str">
        <f t="shared" si="1"/>
        <v/>
      </c>
      <c r="D16" s="117"/>
      <c r="E16" s="43" t="str">
        <f t="shared" si="2"/>
        <v/>
      </c>
      <c r="F16" s="126"/>
      <c r="G16" s="127" t="str">
        <f t="shared" si="10"/>
        <v/>
      </c>
      <c r="H16" s="127"/>
      <c r="I16" s="159" t="str">
        <f t="shared" si="10"/>
        <v/>
      </c>
      <c r="J16" s="126"/>
      <c r="K16" s="126" t="str">
        <f t="shared" si="5"/>
        <v/>
      </c>
      <c r="N16" s="102">
        <f t="shared" si="6"/>
        <v>461641.19225140812</v>
      </c>
      <c r="P16" s="102">
        <f t="shared" si="7"/>
        <v>525403</v>
      </c>
      <c r="R16" s="103">
        <f t="shared" si="8"/>
        <v>13.234944676923073</v>
      </c>
      <c r="T16" s="103">
        <f t="shared" si="9"/>
        <v>12.939870000000001</v>
      </c>
    </row>
    <row r="17" spans="1:20">
      <c r="A17" s="96" t="e">
        <f t="shared" si="0"/>
        <v>#N/A</v>
      </c>
      <c r="C17" s="116" t="str">
        <f t="shared" si="1"/>
        <v/>
      </c>
      <c r="D17" s="121"/>
      <c r="E17" s="43" t="str">
        <f t="shared" si="2"/>
        <v/>
      </c>
      <c r="F17" s="126"/>
      <c r="G17" s="127" t="str">
        <f t="shared" si="10"/>
        <v/>
      </c>
      <c r="H17" s="127"/>
      <c r="I17" s="159" t="str">
        <f t="shared" si="10"/>
        <v/>
      </c>
      <c r="J17" s="126"/>
      <c r="K17" s="126" t="str">
        <f t="shared" si="5"/>
        <v/>
      </c>
      <c r="N17" s="102">
        <f t="shared" si="6"/>
        <v>461641.19225140812</v>
      </c>
      <c r="P17" s="102">
        <f t="shared" si="7"/>
        <v>525403</v>
      </c>
      <c r="R17" s="103">
        <f t="shared" si="8"/>
        <v>13.234944676923073</v>
      </c>
      <c r="T17" s="103">
        <f t="shared" si="9"/>
        <v>12.939870000000001</v>
      </c>
    </row>
    <row r="18" spans="1:20">
      <c r="A18" s="96">
        <f t="shared" si="0"/>
        <v>9</v>
      </c>
      <c r="C18" s="169" t="str">
        <f t="shared" si="1"/>
        <v>AGWSR</v>
      </c>
      <c r="D18" s="170"/>
      <c r="E18" s="183">
        <f t="shared" si="2"/>
        <v>704.3</v>
      </c>
      <c r="F18" s="184"/>
      <c r="G18" s="185">
        <f t="shared" si="10"/>
        <v>519938707</v>
      </c>
      <c r="H18" s="185"/>
      <c r="I18" s="186">
        <f t="shared" si="10"/>
        <v>738235</v>
      </c>
      <c r="J18" s="184"/>
      <c r="K18" s="184">
        <f t="shared" si="5"/>
        <v>11.28739</v>
      </c>
      <c r="N18" s="102">
        <f t="shared" si="6"/>
        <v>461641.19225140812</v>
      </c>
      <c r="P18" s="102">
        <f t="shared" si="7"/>
        <v>525403</v>
      </c>
      <c r="R18" s="103">
        <f t="shared" si="8"/>
        <v>13.234944676923073</v>
      </c>
      <c r="T18" s="103">
        <f t="shared" si="9"/>
        <v>12.939870000000001</v>
      </c>
    </row>
    <row r="19" spans="1:20">
      <c r="A19" s="96">
        <f t="shared" si="0"/>
        <v>108</v>
      </c>
      <c r="C19" s="116" t="str">
        <f t="shared" si="1"/>
        <v>Alden</v>
      </c>
      <c r="D19" s="121"/>
      <c r="E19" s="43">
        <f t="shared" si="2"/>
        <v>253.4</v>
      </c>
      <c r="F19" s="126"/>
      <c r="G19" s="127">
        <f t="shared" si="10"/>
        <v>169614247</v>
      </c>
      <c r="H19" s="127"/>
      <c r="I19" s="159">
        <f t="shared" si="10"/>
        <v>669354</v>
      </c>
      <c r="J19" s="126"/>
      <c r="K19" s="126">
        <f t="shared" si="5"/>
        <v>12.128170000000001</v>
      </c>
      <c r="N19" s="102">
        <f t="shared" si="6"/>
        <v>461641.19225140812</v>
      </c>
      <c r="P19" s="102">
        <f t="shared" si="7"/>
        <v>525403</v>
      </c>
      <c r="R19" s="103">
        <f t="shared" si="8"/>
        <v>13.234944676923073</v>
      </c>
      <c r="T19" s="103">
        <f t="shared" si="9"/>
        <v>12.939870000000001</v>
      </c>
    </row>
    <row r="20" spans="1:20">
      <c r="A20" s="96">
        <f t="shared" si="0"/>
        <v>153</v>
      </c>
      <c r="C20" s="116" t="str">
        <f t="shared" si="1"/>
        <v>North Butler</v>
      </c>
      <c r="D20" s="117"/>
      <c r="E20" s="43">
        <f t="shared" si="2"/>
        <v>522.9</v>
      </c>
      <c r="F20" s="126"/>
      <c r="G20" s="127">
        <f t="shared" si="10"/>
        <v>320922685</v>
      </c>
      <c r="H20" s="127"/>
      <c r="I20" s="159">
        <f t="shared" si="10"/>
        <v>613736</v>
      </c>
      <c r="J20" s="126"/>
      <c r="K20" s="126">
        <f t="shared" si="5"/>
        <v>9.7704400000000007</v>
      </c>
      <c r="N20" s="102">
        <f t="shared" si="6"/>
        <v>461641.19225140812</v>
      </c>
      <c r="P20" s="102">
        <f t="shared" si="7"/>
        <v>525403</v>
      </c>
      <c r="R20" s="103">
        <f t="shared" si="8"/>
        <v>13.234944676923073</v>
      </c>
      <c r="T20" s="103">
        <f t="shared" si="9"/>
        <v>12.939870000000001</v>
      </c>
    </row>
    <row r="21" spans="1:20">
      <c r="A21" s="96">
        <f t="shared" si="0"/>
        <v>279</v>
      </c>
      <c r="C21" s="116" t="str">
        <f t="shared" si="1"/>
        <v>Aplington-Parkersburg</v>
      </c>
      <c r="D21" s="121"/>
      <c r="E21" s="43">
        <f t="shared" si="2"/>
        <v>794.2</v>
      </c>
      <c r="F21" s="126"/>
      <c r="G21" s="127">
        <f t="shared" si="10"/>
        <v>353181749</v>
      </c>
      <c r="H21" s="127"/>
      <c r="I21" s="159">
        <f t="shared" si="10"/>
        <v>444701</v>
      </c>
      <c r="J21" s="126"/>
      <c r="K21" s="126">
        <f t="shared" si="5"/>
        <v>11.786009999999999</v>
      </c>
      <c r="N21" s="102">
        <f t="shared" si="6"/>
        <v>461641.19225140812</v>
      </c>
      <c r="P21" s="102">
        <f t="shared" si="7"/>
        <v>525403</v>
      </c>
      <c r="R21" s="103">
        <f t="shared" si="8"/>
        <v>13.234944676923073</v>
      </c>
      <c r="T21" s="103">
        <f t="shared" si="9"/>
        <v>12.939870000000001</v>
      </c>
    </row>
    <row r="22" spans="1:20">
      <c r="A22" s="96">
        <f t="shared" si="0"/>
        <v>540</v>
      </c>
      <c r="C22" s="116" t="str">
        <f t="shared" si="1"/>
        <v>BCLUW</v>
      </c>
      <c r="D22" s="121"/>
      <c r="E22" s="43">
        <f t="shared" si="2"/>
        <v>443</v>
      </c>
      <c r="F22" s="126"/>
      <c r="G22" s="127">
        <f t="shared" si="10"/>
        <v>335957839</v>
      </c>
      <c r="H22" s="127"/>
      <c r="I22" s="159">
        <f t="shared" si="10"/>
        <v>758370</v>
      </c>
      <c r="J22" s="126"/>
      <c r="K22" s="126">
        <f t="shared" si="5"/>
        <v>11.89762</v>
      </c>
      <c r="N22" s="102">
        <f t="shared" si="6"/>
        <v>461641.19225140812</v>
      </c>
      <c r="P22" s="102">
        <f t="shared" si="7"/>
        <v>525403</v>
      </c>
      <c r="R22" s="103">
        <f t="shared" si="8"/>
        <v>13.234944676923073</v>
      </c>
      <c r="T22" s="103">
        <f t="shared" si="9"/>
        <v>12.939870000000001</v>
      </c>
    </row>
    <row r="23" spans="1:20">
      <c r="A23" s="96">
        <f t="shared" si="0"/>
        <v>594</v>
      </c>
      <c r="C23" s="116" t="str">
        <f t="shared" si="1"/>
        <v>Belmond-Klemme</v>
      </c>
      <c r="D23" s="117"/>
      <c r="E23" s="43">
        <f t="shared" si="2"/>
        <v>705.4</v>
      </c>
      <c r="F23" s="126"/>
      <c r="G23" s="127">
        <f t="shared" si="10"/>
        <v>371780535</v>
      </c>
      <c r="H23" s="127"/>
      <c r="I23" s="159">
        <f t="shared" si="10"/>
        <v>527049</v>
      </c>
      <c r="J23" s="126"/>
      <c r="K23" s="126">
        <f t="shared" si="5"/>
        <v>12.90105</v>
      </c>
      <c r="N23" s="102">
        <f t="shared" si="6"/>
        <v>461641.19225140812</v>
      </c>
      <c r="P23" s="102">
        <f t="shared" si="7"/>
        <v>525403</v>
      </c>
      <c r="R23" s="103">
        <f t="shared" si="8"/>
        <v>13.234944676923073</v>
      </c>
      <c r="T23" s="103">
        <f t="shared" si="9"/>
        <v>12.939870000000001</v>
      </c>
    </row>
    <row r="24" spans="1:20">
      <c r="A24" s="96">
        <f t="shared" si="0"/>
        <v>819</v>
      </c>
      <c r="C24" s="116" t="str">
        <f t="shared" si="1"/>
        <v>West Hancock</v>
      </c>
      <c r="D24" s="121"/>
      <c r="E24" s="43">
        <f t="shared" si="2"/>
        <v>587.9</v>
      </c>
      <c r="F24" s="126"/>
      <c r="G24" s="127">
        <f t="shared" si="10"/>
        <v>368452436</v>
      </c>
      <c r="H24" s="127"/>
      <c r="I24" s="159">
        <f t="shared" si="10"/>
        <v>626726</v>
      </c>
      <c r="J24" s="126"/>
      <c r="K24" s="126">
        <f t="shared" si="5"/>
        <v>9.7247800000000009</v>
      </c>
      <c r="N24" s="102">
        <f t="shared" si="6"/>
        <v>461641.19225140812</v>
      </c>
      <c r="P24" s="102">
        <f t="shared" si="7"/>
        <v>525403</v>
      </c>
      <c r="R24" s="103">
        <f t="shared" si="8"/>
        <v>13.234944676923073</v>
      </c>
      <c r="T24" s="103">
        <f t="shared" si="9"/>
        <v>12.939870000000001</v>
      </c>
    </row>
    <row r="25" spans="1:20">
      <c r="A25" s="96">
        <f t="shared" si="0"/>
        <v>846</v>
      </c>
      <c r="C25" s="116" t="str">
        <f t="shared" si="1"/>
        <v>Brooklyn-Guernsey-Malcom</v>
      </c>
      <c r="D25" s="121"/>
      <c r="E25" s="43">
        <f t="shared" si="2"/>
        <v>518.4</v>
      </c>
      <c r="F25" s="126"/>
      <c r="G25" s="127">
        <f>IF(ISERROR(G59),"",G59)</f>
        <v>322928431</v>
      </c>
      <c r="H25" s="127"/>
      <c r="I25" s="159">
        <f>IF(ISERROR(I59),"",I59)</f>
        <v>622933</v>
      </c>
      <c r="J25" s="126"/>
      <c r="K25" s="126">
        <f t="shared" si="5"/>
        <v>15.115030000000001</v>
      </c>
      <c r="N25" s="102">
        <f t="shared" si="6"/>
        <v>461641.19225140812</v>
      </c>
      <c r="P25" s="102">
        <f t="shared" si="7"/>
        <v>525403</v>
      </c>
      <c r="R25" s="103">
        <f t="shared" si="8"/>
        <v>13.234944676923073</v>
      </c>
      <c r="T25" s="103">
        <f t="shared" si="9"/>
        <v>12.939870000000001</v>
      </c>
    </row>
    <row r="26" spans="1:20">
      <c r="A26" s="96">
        <f t="shared" si="0"/>
        <v>873</v>
      </c>
      <c r="C26" s="116" t="str">
        <f t="shared" si="1"/>
        <v>North Iowa</v>
      </c>
      <c r="D26" s="117"/>
      <c r="E26" s="43">
        <f t="shared" si="2"/>
        <v>455.8</v>
      </c>
      <c r="F26" s="126"/>
      <c r="G26" s="127">
        <f>IF(ISERROR(G60),"",G60)</f>
        <v>436238514</v>
      </c>
      <c r="H26" s="127"/>
      <c r="I26" s="159">
        <f>IF(ISERROR(I60),"",I60)</f>
        <v>957083</v>
      </c>
      <c r="J26" s="126"/>
      <c r="K26" s="126">
        <f t="shared" si="5"/>
        <v>10.057700000000001</v>
      </c>
      <c r="N26" s="102">
        <f t="shared" si="6"/>
        <v>461641.19225140812</v>
      </c>
      <c r="P26" s="102">
        <f t="shared" si="7"/>
        <v>525403</v>
      </c>
      <c r="R26" s="103">
        <f t="shared" si="8"/>
        <v>13.234944676923073</v>
      </c>
      <c r="T26" s="103">
        <f t="shared" si="9"/>
        <v>12.939870000000001</v>
      </c>
    </row>
    <row r="27" spans="1:20">
      <c r="A27" s="96">
        <f t="shared" si="0"/>
        <v>916</v>
      </c>
      <c r="C27" s="116" t="str">
        <f t="shared" si="1"/>
        <v>CAL</v>
      </c>
      <c r="D27" s="121"/>
      <c r="E27" s="43">
        <f t="shared" si="2"/>
        <v>277.10000000000002</v>
      </c>
      <c r="F27" s="126"/>
      <c r="G27" s="127">
        <f>IF(ISERROR(G61),"",G61)</f>
        <v>201946288</v>
      </c>
      <c r="H27" s="127"/>
      <c r="I27" s="159">
        <f>IF(ISERROR(I61),"",I61)</f>
        <v>728785</v>
      </c>
      <c r="J27" s="126"/>
      <c r="K27" s="126">
        <f t="shared" si="5"/>
        <v>9.7568599999999996</v>
      </c>
      <c r="N27" s="102">
        <f t="shared" si="6"/>
        <v>461641.19225140812</v>
      </c>
      <c r="P27" s="102">
        <f t="shared" si="7"/>
        <v>525403</v>
      </c>
      <c r="R27" s="103">
        <f t="shared" si="8"/>
        <v>13.234944676923073</v>
      </c>
      <c r="T27" s="103">
        <f t="shared" si="9"/>
        <v>12.939870000000001</v>
      </c>
    </row>
    <row r="28" spans="1:20" ht="14" thickBot="1">
      <c r="A28" s="96">
        <f t="shared" si="0"/>
        <v>1044</v>
      </c>
      <c r="C28" s="128" t="str">
        <f t="shared" si="1"/>
        <v>Cedar Falls</v>
      </c>
      <c r="D28" s="129"/>
      <c r="E28" s="130">
        <f t="shared" si="2"/>
        <v>5464.8</v>
      </c>
      <c r="F28" s="131"/>
      <c r="G28" s="132">
        <f>IF(ISERROR(G62),"",G62)</f>
        <v>2398850007</v>
      </c>
      <c r="H28" s="132"/>
      <c r="I28" s="160">
        <f>IF(ISERROR(I62),"",I62)</f>
        <v>438964</v>
      </c>
      <c r="J28" s="131"/>
      <c r="K28" s="131">
        <f t="shared" si="5"/>
        <v>14.5275</v>
      </c>
      <c r="N28" s="102">
        <f t="shared" si="6"/>
        <v>461641.19225140812</v>
      </c>
      <c r="P28" s="102">
        <f t="shared" si="7"/>
        <v>525403</v>
      </c>
      <c r="R28" s="103">
        <f t="shared" si="8"/>
        <v>13.234944676923073</v>
      </c>
      <c r="T28" s="103">
        <f t="shared" si="9"/>
        <v>12.939870000000001</v>
      </c>
    </row>
    <row r="29" spans="1:20">
      <c r="C29" s="123" t="s">
        <v>326</v>
      </c>
      <c r="D29" s="104"/>
      <c r="E29" s="141">
        <f>FYxx_DataDrop!F329</f>
        <v>1478.9704615384617</v>
      </c>
      <c r="F29" s="142"/>
      <c r="G29" s="143">
        <f>FYxx_DataDrop!G329</f>
        <v>682753687.16923082</v>
      </c>
      <c r="H29" s="143"/>
      <c r="I29" s="164">
        <f>FYxx_DataDrop!H329</f>
        <v>461641.19225140812</v>
      </c>
      <c r="J29" s="142"/>
      <c r="K29" s="142">
        <f>FYxx_DataDrop!I329</f>
        <v>13.234944676923073</v>
      </c>
      <c r="N29" s="102">
        <f t="shared" si="6"/>
        <v>461641.19225140812</v>
      </c>
      <c r="P29" s="102">
        <f t="shared" si="7"/>
        <v>525403</v>
      </c>
    </row>
    <row r="30" spans="1:20" ht="14" thickBot="1">
      <c r="C30" s="187" t="s">
        <v>327</v>
      </c>
      <c r="D30" s="188"/>
      <c r="E30" s="189">
        <f>FYxx_DataDrop!F330</f>
        <v>678.4</v>
      </c>
      <c r="F30" s="190"/>
      <c r="G30" s="191">
        <f>FYxx_DataDrop!G330</f>
        <v>379847834</v>
      </c>
      <c r="H30" s="191"/>
      <c r="I30" s="193">
        <f>FYxx_DataDrop!H330</f>
        <v>525403</v>
      </c>
      <c r="J30" s="190"/>
      <c r="K30" s="190">
        <f>FYxx_DataDrop!I330</f>
        <v>12.939870000000001</v>
      </c>
      <c r="N30" s="102">
        <f t="shared" si="6"/>
        <v>461641.19225140812</v>
      </c>
      <c r="P30" s="102">
        <f t="shared" si="7"/>
        <v>525403</v>
      </c>
    </row>
    <row r="31" spans="1:20">
      <c r="C31" s="98"/>
      <c r="E31" s="101"/>
      <c r="F31" s="101"/>
      <c r="G31" s="101"/>
      <c r="H31" s="101"/>
      <c r="I31" s="101"/>
      <c r="J31" s="101"/>
      <c r="K31" s="101"/>
    </row>
    <row r="32" spans="1:20">
      <c r="C32" s="98"/>
      <c r="E32" s="101"/>
      <c r="F32" s="101"/>
      <c r="G32" s="101"/>
      <c r="H32" s="101"/>
      <c r="I32" s="101"/>
      <c r="J32" s="101"/>
      <c r="K32" s="101"/>
    </row>
    <row r="33" spans="1:12">
      <c r="C33" s="98"/>
      <c r="E33" s="101"/>
      <c r="F33" s="101"/>
      <c r="G33" s="101"/>
      <c r="H33" s="101"/>
      <c r="I33" s="101"/>
      <c r="J33" s="101"/>
      <c r="K33" s="101"/>
    </row>
    <row r="39" spans="1:12">
      <c r="A39" s="105" t="s">
        <v>313</v>
      </c>
      <c r="B39" s="105"/>
    </row>
    <row r="40" spans="1:12">
      <c r="A40" s="106">
        <v>0</v>
      </c>
      <c r="B40" s="106"/>
      <c r="C40" s="106"/>
      <c r="D40" s="106"/>
    </row>
    <row r="41" spans="1:12">
      <c r="B41" s="98" t="s">
        <v>314</v>
      </c>
      <c r="C41" s="98" t="s">
        <v>315</v>
      </c>
      <c r="D41" s="96" t="s">
        <v>8</v>
      </c>
      <c r="E41" s="107" t="str">
        <f>E7</f>
        <v xml:space="preserve">Budget Enrollment </v>
      </c>
      <c r="F41" s="107"/>
      <c r="G41" s="107" t="str">
        <f>G7</f>
        <v>Net Taxable Valuation</v>
      </c>
      <c r="H41" s="107"/>
      <c r="I41" s="107" t="str">
        <f>I7</f>
        <v>Net Taxable Valuation Per Pupil</v>
      </c>
      <c r="J41" s="107"/>
      <c r="K41" s="107" t="str">
        <f>K7</f>
        <v>District Total Tax Rate</v>
      </c>
      <c r="L41" s="107"/>
    </row>
    <row r="42" spans="1:12">
      <c r="A42" s="106">
        <f t="shared" ref="A42:A50" si="11">A43-1</f>
        <v>700</v>
      </c>
      <c r="B42" s="106" t="e">
        <f>VLOOKUP(A42,List!W:Z,4,FALSE)</f>
        <v>#N/A</v>
      </c>
      <c r="C42" s="106" t="e">
        <f>VLOOKUP(B42,List!$B:$C,2,FALSE)</f>
        <v>#N/A</v>
      </c>
      <c r="D42" s="96" t="e">
        <f>VLOOKUP(B42,List!L:Q,6,FALSE)</f>
        <v>#N/A</v>
      </c>
      <c r="E42" s="106" t="e">
        <f>VLOOKUP($D42,FYxx_DataDrop!$B:$I,5,FALSE)</f>
        <v>#N/A</v>
      </c>
      <c r="F42" s="106"/>
      <c r="G42" s="106" t="e">
        <f>VLOOKUP($D42,FYxx_DataDrop!$B:$I,6,FALSE)</f>
        <v>#N/A</v>
      </c>
      <c r="H42" s="106"/>
      <c r="I42" s="106" t="e">
        <f>VLOOKUP($D42,FYxx_DataDrop!$B:$I,7,FALSE)</f>
        <v>#N/A</v>
      </c>
      <c r="J42" s="106"/>
      <c r="K42" s="106" t="e">
        <f>VLOOKUP($D42,FYxx_DataDrop!$B:$I,8,FALSE)</f>
        <v>#N/A</v>
      </c>
      <c r="L42" s="107"/>
    </row>
    <row r="43" spans="1:12">
      <c r="A43" s="106">
        <f t="shared" si="11"/>
        <v>701</v>
      </c>
      <c r="B43" s="106" t="e">
        <f>VLOOKUP(A43,List!W:Z,4,FALSE)</f>
        <v>#N/A</v>
      </c>
      <c r="C43" s="106" t="e">
        <f>VLOOKUP(B43,List!$B:$C,2,FALSE)</f>
        <v>#N/A</v>
      </c>
      <c r="D43" s="96" t="e">
        <f>VLOOKUP(B43,List!L:Q,6,FALSE)</f>
        <v>#N/A</v>
      </c>
      <c r="E43" s="106" t="e">
        <f>VLOOKUP($D43,FYxx_DataDrop!$B:$I,5,FALSE)</f>
        <v>#N/A</v>
      </c>
      <c r="F43" s="106"/>
      <c r="G43" s="106" t="e">
        <f>VLOOKUP($D43,FYxx_DataDrop!$B:$I,6,FALSE)</f>
        <v>#N/A</v>
      </c>
      <c r="H43" s="106"/>
      <c r="I43" s="106" t="e">
        <f>VLOOKUP($D43,FYxx_DataDrop!$B:$I,7,FALSE)</f>
        <v>#N/A</v>
      </c>
      <c r="J43" s="106"/>
      <c r="K43" s="106" t="e">
        <f>VLOOKUP($D43,FYxx_DataDrop!$B:$I,8,FALSE)</f>
        <v>#N/A</v>
      </c>
      <c r="L43" s="107"/>
    </row>
    <row r="44" spans="1:12">
      <c r="A44" s="106">
        <f t="shared" si="11"/>
        <v>702</v>
      </c>
      <c r="B44" s="106" t="e">
        <f>VLOOKUP(A44,List!W:Z,4,FALSE)</f>
        <v>#N/A</v>
      </c>
      <c r="C44" s="106" t="e">
        <f>VLOOKUP(B44,List!$B:$C,2,FALSE)</f>
        <v>#N/A</v>
      </c>
      <c r="D44" s="96" t="e">
        <f>VLOOKUP(B44,List!L:Q,6,FALSE)</f>
        <v>#N/A</v>
      </c>
      <c r="E44" s="106" t="e">
        <f>VLOOKUP($D44,FYxx_DataDrop!$B:$I,5,FALSE)</f>
        <v>#N/A</v>
      </c>
      <c r="F44" s="106"/>
      <c r="G44" s="106" t="e">
        <f>VLOOKUP($D44,FYxx_DataDrop!$B:$I,6,FALSE)</f>
        <v>#N/A</v>
      </c>
      <c r="H44" s="106"/>
      <c r="I44" s="106" t="e">
        <f>VLOOKUP($D44,FYxx_DataDrop!$B:$I,7,FALSE)</f>
        <v>#N/A</v>
      </c>
      <c r="J44" s="106"/>
      <c r="K44" s="106" t="e">
        <f>VLOOKUP($D44,FYxx_DataDrop!$B:$I,8,FALSE)</f>
        <v>#N/A</v>
      </c>
      <c r="L44" s="107"/>
    </row>
    <row r="45" spans="1:12">
      <c r="A45" s="106">
        <f t="shared" si="11"/>
        <v>703</v>
      </c>
      <c r="B45" s="106" t="e">
        <f>VLOOKUP(A45,List!W:Z,4,FALSE)</f>
        <v>#N/A</v>
      </c>
      <c r="C45" s="106" t="e">
        <f>VLOOKUP(B45,List!$B:$C,2,FALSE)</f>
        <v>#N/A</v>
      </c>
      <c r="D45" s="96" t="e">
        <f>VLOOKUP(B45,List!L:Q,6,FALSE)</f>
        <v>#N/A</v>
      </c>
      <c r="E45" s="106" t="e">
        <f>VLOOKUP($D45,FYxx_DataDrop!$B:$I,5,FALSE)</f>
        <v>#N/A</v>
      </c>
      <c r="F45" s="106"/>
      <c r="G45" s="106" t="e">
        <f>VLOOKUP($D45,FYxx_DataDrop!$B:$I,6,FALSE)</f>
        <v>#N/A</v>
      </c>
      <c r="H45" s="106"/>
      <c r="I45" s="106" t="e">
        <f>VLOOKUP($D45,FYxx_DataDrop!$B:$I,7,FALSE)</f>
        <v>#N/A</v>
      </c>
      <c r="J45" s="106"/>
      <c r="K45" s="106" t="e">
        <f>VLOOKUP($D45,FYxx_DataDrop!$B:$I,8,FALSE)</f>
        <v>#N/A</v>
      </c>
      <c r="L45" s="107"/>
    </row>
    <row r="46" spans="1:12">
      <c r="A46" s="106">
        <f t="shared" si="11"/>
        <v>704</v>
      </c>
      <c r="B46" s="106" t="e">
        <f>VLOOKUP(A46,List!W:Z,4,FALSE)</f>
        <v>#N/A</v>
      </c>
      <c r="C46" s="106" t="e">
        <f>VLOOKUP(B46,List!$B:$C,2,FALSE)</f>
        <v>#N/A</v>
      </c>
      <c r="D46" s="96" t="e">
        <f>VLOOKUP(B46,List!L:Q,6,FALSE)</f>
        <v>#N/A</v>
      </c>
      <c r="E46" s="106" t="e">
        <f>VLOOKUP($D46,FYxx_DataDrop!$B:$I,5,FALSE)</f>
        <v>#N/A</v>
      </c>
      <c r="F46" s="106"/>
      <c r="G46" s="106" t="e">
        <f>VLOOKUP($D46,FYxx_DataDrop!$B:$I,6,FALSE)</f>
        <v>#N/A</v>
      </c>
      <c r="H46" s="106"/>
      <c r="I46" s="106" t="e">
        <f>VLOOKUP($D46,FYxx_DataDrop!$B:$I,7,FALSE)</f>
        <v>#N/A</v>
      </c>
      <c r="J46" s="106"/>
      <c r="K46" s="106" t="e">
        <f>VLOOKUP($D46,FYxx_DataDrop!$B:$I,8,FALSE)</f>
        <v>#N/A</v>
      </c>
      <c r="L46" s="107"/>
    </row>
    <row r="47" spans="1:12">
      <c r="A47" s="106">
        <f t="shared" si="11"/>
        <v>705</v>
      </c>
      <c r="B47" s="106" t="e">
        <f>VLOOKUP(A47,List!W:Z,4,FALSE)</f>
        <v>#N/A</v>
      </c>
      <c r="C47" s="106" t="e">
        <f>VLOOKUP(B47,List!$B:$C,2,FALSE)</f>
        <v>#N/A</v>
      </c>
      <c r="D47" s="96" t="e">
        <f>VLOOKUP(B47,List!L:Q,6,FALSE)</f>
        <v>#N/A</v>
      </c>
      <c r="E47" s="106" t="e">
        <f>VLOOKUP($D47,FYxx_DataDrop!$B:$I,5,FALSE)</f>
        <v>#N/A</v>
      </c>
      <c r="F47" s="106"/>
      <c r="G47" s="106" t="e">
        <f>VLOOKUP($D47,FYxx_DataDrop!$B:$I,6,FALSE)</f>
        <v>#N/A</v>
      </c>
      <c r="H47" s="106"/>
      <c r="I47" s="106" t="e">
        <f>VLOOKUP($D47,FYxx_DataDrop!$B:$I,7,FALSE)</f>
        <v>#N/A</v>
      </c>
      <c r="J47" s="106"/>
      <c r="K47" s="106" t="e">
        <f>VLOOKUP($D47,FYxx_DataDrop!$B:$I,8,FALSE)</f>
        <v>#N/A</v>
      </c>
    </row>
    <row r="48" spans="1:12">
      <c r="A48" s="106">
        <f t="shared" si="11"/>
        <v>706</v>
      </c>
      <c r="B48" s="106" t="e">
        <f>VLOOKUP(A48,List!W:Z,4,FALSE)</f>
        <v>#N/A</v>
      </c>
      <c r="C48" s="106" t="e">
        <f>VLOOKUP(B48,List!$B:$C,2,FALSE)</f>
        <v>#N/A</v>
      </c>
      <c r="D48" s="96" t="e">
        <f>VLOOKUP(B48,List!L:Q,6,FALSE)</f>
        <v>#N/A</v>
      </c>
      <c r="E48" s="106" t="e">
        <f>VLOOKUP($D48,FYxx_DataDrop!$B:$I,5,FALSE)</f>
        <v>#N/A</v>
      </c>
      <c r="F48" s="106"/>
      <c r="G48" s="106" t="e">
        <f>VLOOKUP($D48,FYxx_DataDrop!$B:$I,6,FALSE)</f>
        <v>#N/A</v>
      </c>
      <c r="H48" s="106"/>
      <c r="I48" s="106" t="e">
        <f>VLOOKUP($D48,FYxx_DataDrop!$B:$I,7,FALSE)</f>
        <v>#N/A</v>
      </c>
      <c r="J48" s="106"/>
      <c r="K48" s="106" t="e">
        <f>VLOOKUP($D48,FYxx_DataDrop!$B:$I,8,FALSE)</f>
        <v>#N/A</v>
      </c>
    </row>
    <row r="49" spans="1:11">
      <c r="A49" s="106">
        <f t="shared" si="11"/>
        <v>707</v>
      </c>
      <c r="B49" s="106" t="e">
        <f>VLOOKUP(A49,List!W:Z,4,FALSE)</f>
        <v>#N/A</v>
      </c>
      <c r="C49" s="106" t="e">
        <f>VLOOKUP(B49,List!$B:$C,2,FALSE)</f>
        <v>#N/A</v>
      </c>
      <c r="D49" s="96" t="e">
        <f>VLOOKUP(B49,List!L:Q,6,FALSE)</f>
        <v>#N/A</v>
      </c>
      <c r="E49" s="106" t="e">
        <f>VLOOKUP($D49,FYxx_DataDrop!$B:$I,5,FALSE)</f>
        <v>#N/A</v>
      </c>
      <c r="F49" s="106"/>
      <c r="G49" s="106" t="e">
        <f>VLOOKUP($D49,FYxx_DataDrop!$B:$I,6,FALSE)</f>
        <v>#N/A</v>
      </c>
      <c r="H49" s="106"/>
      <c r="I49" s="106" t="e">
        <f>VLOOKUP($D49,FYxx_DataDrop!$B:$I,7,FALSE)</f>
        <v>#N/A</v>
      </c>
      <c r="J49" s="106"/>
      <c r="K49" s="106" t="e">
        <f>VLOOKUP($D49,FYxx_DataDrop!$B:$I,8,FALSE)</f>
        <v>#N/A</v>
      </c>
    </row>
    <row r="50" spans="1:11">
      <c r="A50" s="106">
        <f t="shared" si="11"/>
        <v>708</v>
      </c>
      <c r="B50" s="106" t="e">
        <f>VLOOKUP(A50,List!W:Z,4,FALSE)</f>
        <v>#N/A</v>
      </c>
      <c r="C50" s="106" t="e">
        <f>VLOOKUP(B50,List!$B:$C,2,FALSE)</f>
        <v>#N/A</v>
      </c>
      <c r="D50" s="96" t="e">
        <f>VLOOKUP(B50,List!L:Q,6,FALSE)</f>
        <v>#N/A</v>
      </c>
      <c r="E50" s="106" t="e">
        <f>VLOOKUP($D50,FYxx_DataDrop!$B:$I,5,FALSE)</f>
        <v>#N/A</v>
      </c>
      <c r="F50" s="106"/>
      <c r="G50" s="106" t="e">
        <f>VLOOKUP($D50,FYxx_DataDrop!$B:$I,6,FALSE)</f>
        <v>#N/A</v>
      </c>
      <c r="H50" s="106"/>
      <c r="I50" s="106" t="e">
        <f>VLOOKUP($D50,FYxx_DataDrop!$B:$I,7,FALSE)</f>
        <v>#N/A</v>
      </c>
      <c r="J50" s="106"/>
      <c r="K50" s="106" t="e">
        <f>VLOOKUP($D50,FYxx_DataDrop!$B:$I,8,FALSE)</f>
        <v>#N/A</v>
      </c>
    </row>
    <row r="51" spans="1:11">
      <c r="A51" s="106">
        <f>A52-1</f>
        <v>709</v>
      </c>
      <c r="B51" s="106" t="e">
        <f>VLOOKUP(A51,List!W:Z,4,FALSE)</f>
        <v>#N/A</v>
      </c>
      <c r="C51" s="106" t="e">
        <f>VLOOKUP(B51,List!$B:$C,2,FALSE)</f>
        <v>#N/A</v>
      </c>
      <c r="D51" s="96" t="e">
        <f>VLOOKUP(B51,List!L:Q,6,FALSE)</f>
        <v>#N/A</v>
      </c>
      <c r="E51" s="106" t="e">
        <f>VLOOKUP($D51,FYxx_DataDrop!$B:$I,5,FALSE)</f>
        <v>#N/A</v>
      </c>
      <c r="F51" s="106"/>
      <c r="G51" s="106" t="e">
        <f>VLOOKUP($D51,FYxx_DataDrop!$B:$I,6,FALSE)</f>
        <v>#N/A</v>
      </c>
      <c r="H51" s="106"/>
      <c r="I51" s="106" t="e">
        <f>VLOOKUP($D51,FYxx_DataDrop!$B:$I,7,FALSE)</f>
        <v>#N/A</v>
      </c>
      <c r="J51" s="106"/>
      <c r="K51" s="106" t="e">
        <f>VLOOKUP($D51,FYxx_DataDrop!$B:$I,8,FALSE)</f>
        <v>#N/A</v>
      </c>
    </row>
    <row r="52" spans="1:11">
      <c r="A52" s="108">
        <f>VLOOKUP(B52,List!L:W,12,FALSE)</f>
        <v>710</v>
      </c>
      <c r="B52" s="108">
        <f>VLOOKUP(C52,List!C:D,2,FALSE)</f>
        <v>9</v>
      </c>
      <c r="C52" s="108" t="str">
        <f>C5</f>
        <v>AGWSR</v>
      </c>
      <c r="D52" s="96">
        <f>VLOOKUP(B52,List!L:Q,6,FALSE)</f>
        <v>9</v>
      </c>
      <c r="E52" s="109">
        <f>VLOOKUP($D52,FYxx_DataDrop!$B:$I,5,FALSE)</f>
        <v>704.3</v>
      </c>
      <c r="F52" s="109"/>
      <c r="G52" s="108">
        <f>VLOOKUP($D52,FYxx_DataDrop!$B:$I,6,FALSE)</f>
        <v>519938707</v>
      </c>
      <c r="H52" s="108"/>
      <c r="I52" s="108">
        <f>VLOOKUP($D52,FYxx_DataDrop!$B:$I,7,FALSE)</f>
        <v>738235</v>
      </c>
      <c r="J52" s="108"/>
      <c r="K52" s="108">
        <f>VLOOKUP($D52,FYxx_DataDrop!$B:$I,8,FALSE)</f>
        <v>11.28739</v>
      </c>
    </row>
    <row r="53" spans="1:11">
      <c r="A53" s="106">
        <f>A52+1</f>
        <v>711</v>
      </c>
      <c r="B53" s="106">
        <f>VLOOKUP(A53,List!W:Z,4,FALSE)</f>
        <v>108</v>
      </c>
      <c r="C53" s="106" t="str">
        <f>VLOOKUP(B53,List!$B:$C,2,FALSE)</f>
        <v>Alden</v>
      </c>
      <c r="D53" s="96">
        <f>VLOOKUP(B53,List!L:Q,6,FALSE)</f>
        <v>108</v>
      </c>
      <c r="E53" s="106">
        <f>VLOOKUP($D53,FYxx_DataDrop!$B:$I,5,FALSE)</f>
        <v>253.4</v>
      </c>
      <c r="F53" s="106"/>
      <c r="G53" s="106">
        <f>VLOOKUP($D53,FYxx_DataDrop!$B:$I,6,FALSE)</f>
        <v>169614247</v>
      </c>
      <c r="H53" s="106"/>
      <c r="I53" s="106">
        <f>VLOOKUP($D53,FYxx_DataDrop!$B:$I,7,FALSE)</f>
        <v>669354</v>
      </c>
      <c r="J53" s="106"/>
      <c r="K53" s="106">
        <f>VLOOKUP($D53,FYxx_DataDrop!$B:$I,8,FALSE)</f>
        <v>12.128170000000001</v>
      </c>
    </row>
    <row r="54" spans="1:11">
      <c r="A54" s="106">
        <f t="shared" ref="A54:A62" si="12">A53+1</f>
        <v>712</v>
      </c>
      <c r="B54" s="106">
        <f>VLOOKUP(A54,List!W:Z,4,FALSE)</f>
        <v>153</v>
      </c>
      <c r="C54" s="106" t="str">
        <f>VLOOKUP(B54,List!$B:$C,2,FALSE)</f>
        <v>North Butler</v>
      </c>
      <c r="D54" s="96">
        <f>VLOOKUP(B54,List!L:Q,6,FALSE)</f>
        <v>153</v>
      </c>
      <c r="E54" s="106">
        <f>VLOOKUP($D54,FYxx_DataDrop!$B:$I,5,FALSE)</f>
        <v>522.9</v>
      </c>
      <c r="F54" s="106"/>
      <c r="G54" s="106">
        <f>VLOOKUP($D54,FYxx_DataDrop!$B:$I,6,FALSE)</f>
        <v>320922685</v>
      </c>
      <c r="H54" s="106"/>
      <c r="I54" s="106">
        <f>VLOOKUP($D54,FYxx_DataDrop!$B:$I,7,FALSE)</f>
        <v>613736</v>
      </c>
      <c r="J54" s="106"/>
      <c r="K54" s="106">
        <f>VLOOKUP($D54,FYxx_DataDrop!$B:$I,8,FALSE)</f>
        <v>9.7704400000000007</v>
      </c>
    </row>
    <row r="55" spans="1:11">
      <c r="A55" s="106">
        <f t="shared" si="12"/>
        <v>713</v>
      </c>
      <c r="B55" s="106">
        <f>VLOOKUP(A55,List!W:Z,4,FALSE)</f>
        <v>279</v>
      </c>
      <c r="C55" s="106" t="str">
        <f>VLOOKUP(B55,List!$B:$C,2,FALSE)</f>
        <v>Aplington-Parkersburg</v>
      </c>
      <c r="D55" s="96">
        <f>VLOOKUP(B55,List!L:Q,6,FALSE)</f>
        <v>279</v>
      </c>
      <c r="E55" s="106">
        <f>VLOOKUP($D55,FYxx_DataDrop!$B:$I,5,FALSE)</f>
        <v>794.2</v>
      </c>
      <c r="F55" s="106"/>
      <c r="G55" s="106">
        <f>VLOOKUP($D55,FYxx_DataDrop!$B:$I,6,FALSE)</f>
        <v>353181749</v>
      </c>
      <c r="H55" s="106"/>
      <c r="I55" s="106">
        <f>VLOOKUP($D55,FYxx_DataDrop!$B:$I,7,FALSE)</f>
        <v>444701</v>
      </c>
      <c r="J55" s="106"/>
      <c r="K55" s="106">
        <f>VLOOKUP($D55,FYxx_DataDrop!$B:$I,8,FALSE)</f>
        <v>11.786009999999999</v>
      </c>
    </row>
    <row r="56" spans="1:11">
      <c r="A56" s="106">
        <f t="shared" si="12"/>
        <v>714</v>
      </c>
      <c r="B56" s="106">
        <f>VLOOKUP(A56,List!W:Z,4,FALSE)</f>
        <v>540</v>
      </c>
      <c r="C56" s="106" t="str">
        <f>VLOOKUP(B56,List!$B:$C,2,FALSE)</f>
        <v>BCLUW</v>
      </c>
      <c r="D56" s="96">
        <f>VLOOKUP(B56,List!L:Q,6,FALSE)</f>
        <v>540</v>
      </c>
      <c r="E56" s="106">
        <f>VLOOKUP($D56,FYxx_DataDrop!$B:$I,5,FALSE)</f>
        <v>443</v>
      </c>
      <c r="F56" s="106"/>
      <c r="G56" s="106">
        <f>VLOOKUP($D56,FYxx_DataDrop!$B:$I,6,FALSE)</f>
        <v>335957839</v>
      </c>
      <c r="H56" s="106"/>
      <c r="I56" s="106">
        <f>VLOOKUP($D56,FYxx_DataDrop!$B:$I,7,FALSE)</f>
        <v>758370</v>
      </c>
      <c r="J56" s="106"/>
      <c r="K56" s="106">
        <f>VLOOKUP($D56,FYxx_DataDrop!$B:$I,8,FALSE)</f>
        <v>11.89762</v>
      </c>
    </row>
    <row r="57" spans="1:11">
      <c r="A57" s="106">
        <f t="shared" si="12"/>
        <v>715</v>
      </c>
      <c r="B57" s="106">
        <f>VLOOKUP(A57,List!W:Z,4,FALSE)</f>
        <v>594</v>
      </c>
      <c r="C57" s="106" t="str">
        <f>VLOOKUP(B57,List!$B:$C,2,FALSE)</f>
        <v>Belmond-Klemme</v>
      </c>
      <c r="D57" s="96">
        <f>VLOOKUP(B57,List!L:Q,6,FALSE)</f>
        <v>594</v>
      </c>
      <c r="E57" s="106">
        <f>VLOOKUP($D57,FYxx_DataDrop!$B:$I,5,FALSE)</f>
        <v>705.4</v>
      </c>
      <c r="F57" s="106"/>
      <c r="G57" s="106">
        <f>VLOOKUP($D57,FYxx_DataDrop!$B:$I,6,FALSE)</f>
        <v>371780535</v>
      </c>
      <c r="H57" s="106"/>
      <c r="I57" s="106">
        <f>VLOOKUP($D57,FYxx_DataDrop!$B:$I,7,FALSE)</f>
        <v>527049</v>
      </c>
      <c r="J57" s="106"/>
      <c r="K57" s="106">
        <f>VLOOKUP($D57,FYxx_DataDrop!$B:$I,8,FALSE)</f>
        <v>12.90105</v>
      </c>
    </row>
    <row r="58" spans="1:11">
      <c r="A58" s="106">
        <f t="shared" si="12"/>
        <v>716</v>
      </c>
      <c r="B58" s="106">
        <f>VLOOKUP(A58,List!W:Z,4,FALSE)</f>
        <v>819</v>
      </c>
      <c r="C58" s="106" t="str">
        <f>VLOOKUP(B58,List!$B:$C,2,FALSE)</f>
        <v>West Hancock</v>
      </c>
      <c r="D58" s="96">
        <f>VLOOKUP(B58,List!L:Q,6,FALSE)</f>
        <v>819</v>
      </c>
      <c r="E58" s="106">
        <f>VLOOKUP($D58,FYxx_DataDrop!$B:$I,5,FALSE)</f>
        <v>587.9</v>
      </c>
      <c r="F58" s="106"/>
      <c r="G58" s="106">
        <f>VLOOKUP($D58,FYxx_DataDrop!$B:$I,6,FALSE)</f>
        <v>368452436</v>
      </c>
      <c r="H58" s="106"/>
      <c r="I58" s="106">
        <f>VLOOKUP($D58,FYxx_DataDrop!$B:$I,7,FALSE)</f>
        <v>626726</v>
      </c>
      <c r="J58" s="106"/>
      <c r="K58" s="106">
        <f>VLOOKUP($D58,FYxx_DataDrop!$B:$I,8,FALSE)</f>
        <v>9.7247800000000009</v>
      </c>
    </row>
    <row r="59" spans="1:11">
      <c r="A59" s="106">
        <f>A58+1</f>
        <v>717</v>
      </c>
      <c r="B59" s="106">
        <f>VLOOKUP(A59,List!W:Z,4,FALSE)</f>
        <v>846</v>
      </c>
      <c r="C59" s="106" t="str">
        <f>VLOOKUP(B59,List!$B:$C,2,FALSE)</f>
        <v>Brooklyn-Guernsey-Malcom</v>
      </c>
      <c r="D59" s="96">
        <f>VLOOKUP(B59,List!L:Q,6,FALSE)</f>
        <v>846</v>
      </c>
      <c r="E59" s="106">
        <f>VLOOKUP($D59,FYxx_DataDrop!$B:$I,5,FALSE)</f>
        <v>518.4</v>
      </c>
      <c r="F59" s="106"/>
      <c r="G59" s="106">
        <f>VLOOKUP($D59,FYxx_DataDrop!$B:$I,6,FALSE)</f>
        <v>322928431</v>
      </c>
      <c r="H59" s="106"/>
      <c r="I59" s="106">
        <f>VLOOKUP($D59,FYxx_DataDrop!$B:$I,7,FALSE)</f>
        <v>622933</v>
      </c>
      <c r="J59" s="106"/>
      <c r="K59" s="106">
        <f>VLOOKUP($D59,FYxx_DataDrop!$B:$I,8,FALSE)</f>
        <v>15.115030000000001</v>
      </c>
    </row>
    <row r="60" spans="1:11">
      <c r="A60" s="106">
        <f t="shared" si="12"/>
        <v>718</v>
      </c>
      <c r="B60" s="106">
        <f>VLOOKUP(A60,List!W:Z,4,FALSE)</f>
        <v>873</v>
      </c>
      <c r="C60" s="106" t="str">
        <f>VLOOKUP(B60,List!$B:$C,2,FALSE)</f>
        <v>North Iowa</v>
      </c>
      <c r="D60" s="96">
        <f>VLOOKUP(B60,List!L:Q,6,FALSE)</f>
        <v>873</v>
      </c>
      <c r="E60" s="106">
        <f>VLOOKUP($D60,FYxx_DataDrop!$B:$I,5,FALSE)</f>
        <v>455.8</v>
      </c>
      <c r="F60" s="106"/>
      <c r="G60" s="106">
        <f>VLOOKUP($D60,FYxx_DataDrop!$B:$I,6,FALSE)</f>
        <v>436238514</v>
      </c>
      <c r="H60" s="106"/>
      <c r="I60" s="106">
        <f>VLOOKUP($D60,FYxx_DataDrop!$B:$I,7,FALSE)</f>
        <v>957083</v>
      </c>
      <c r="J60" s="106"/>
      <c r="K60" s="106">
        <f>VLOOKUP($D60,FYxx_DataDrop!$B:$I,8,FALSE)</f>
        <v>10.057700000000001</v>
      </c>
    </row>
    <row r="61" spans="1:11">
      <c r="A61" s="106">
        <f t="shared" si="12"/>
        <v>719</v>
      </c>
      <c r="B61" s="106">
        <f>VLOOKUP(A61,List!W:Z,4,FALSE)</f>
        <v>916</v>
      </c>
      <c r="C61" s="106" t="str">
        <f>VLOOKUP(B61,List!$B:$C,2,FALSE)</f>
        <v>CAL</v>
      </c>
      <c r="D61" s="96">
        <f>VLOOKUP(B61,List!L:Q,6,FALSE)</f>
        <v>916</v>
      </c>
      <c r="E61" s="106">
        <f>VLOOKUP($D61,FYxx_DataDrop!$B:$I,5,FALSE)</f>
        <v>277.10000000000002</v>
      </c>
      <c r="F61" s="106"/>
      <c r="G61" s="106">
        <f>VLOOKUP($D61,FYxx_DataDrop!$B:$I,6,FALSE)</f>
        <v>201946288</v>
      </c>
      <c r="H61" s="106"/>
      <c r="I61" s="106">
        <f>VLOOKUP($D61,FYxx_DataDrop!$B:$I,7,FALSE)</f>
        <v>728785</v>
      </c>
      <c r="J61" s="106"/>
      <c r="K61" s="106">
        <f>VLOOKUP($D61,FYxx_DataDrop!$B:$I,8,FALSE)</f>
        <v>9.7568599999999996</v>
      </c>
    </row>
    <row r="62" spans="1:11">
      <c r="A62" s="106">
        <f t="shared" si="12"/>
        <v>720</v>
      </c>
      <c r="B62" s="106">
        <f>VLOOKUP(A62,List!W:Z,4,FALSE)</f>
        <v>1044</v>
      </c>
      <c r="C62" s="106" t="str">
        <f>VLOOKUP(B62,List!$B:$C,2,FALSE)</f>
        <v>Cedar Falls</v>
      </c>
      <c r="D62" s="96">
        <f>VLOOKUP(B62,List!L:Q,6,FALSE)</f>
        <v>1044</v>
      </c>
      <c r="E62" s="106">
        <f>VLOOKUP($D62,FYxx_DataDrop!$B:$I,5,FALSE)</f>
        <v>5464.8</v>
      </c>
      <c r="F62" s="106"/>
      <c r="G62" s="106">
        <f>VLOOKUP($D62,FYxx_DataDrop!$B:$I,6,FALSE)</f>
        <v>2398850007</v>
      </c>
      <c r="H62" s="106"/>
      <c r="I62" s="106">
        <f>VLOOKUP($D62,FYxx_DataDrop!$B:$I,7,FALSE)</f>
        <v>438964</v>
      </c>
      <c r="J62" s="106"/>
      <c r="K62" s="106">
        <f>VLOOKUP($D62,FYxx_DataDrop!$B:$I,8,FALSE)</f>
        <v>14.5275</v>
      </c>
    </row>
    <row r="63" spans="1:11">
      <c r="A63" s="106"/>
      <c r="B63" s="106"/>
      <c r="C63" s="106"/>
      <c r="E63" s="106"/>
      <c r="F63" s="106"/>
      <c r="G63" s="106"/>
      <c r="H63" s="106"/>
      <c r="I63" s="106"/>
      <c r="J63" s="106"/>
      <c r="K63" s="106"/>
    </row>
    <row r="64" spans="1:11">
      <c r="A64" s="106"/>
      <c r="B64" s="106"/>
      <c r="C64" s="106"/>
      <c r="E64" s="106"/>
      <c r="F64" s="106"/>
      <c r="G64" s="106"/>
      <c r="H64" s="106"/>
      <c r="I64" s="106"/>
      <c r="J64" s="106"/>
      <c r="K64" s="106"/>
    </row>
    <row r="65" spans="1:11">
      <c r="A65" s="106"/>
      <c r="B65" s="106"/>
      <c r="C65" s="106"/>
      <c r="E65" s="106"/>
      <c r="F65" s="106"/>
      <c r="G65" s="106"/>
      <c r="H65" s="106"/>
      <c r="I65" s="106"/>
      <c r="J65" s="106"/>
      <c r="K65" s="106"/>
    </row>
    <row r="66" spans="1:11">
      <c r="A66" s="106"/>
      <c r="B66" s="106"/>
      <c r="C66" s="106"/>
      <c r="E66" s="106"/>
      <c r="F66" s="106"/>
      <c r="G66" s="106"/>
      <c r="H66" s="106"/>
      <c r="I66" s="106"/>
      <c r="J66" s="106"/>
      <c r="K66" s="106"/>
    </row>
    <row r="67" spans="1:11">
      <c r="A67" s="106"/>
      <c r="B67" s="106"/>
      <c r="C67" s="106"/>
      <c r="E67" s="106"/>
      <c r="F67" s="106"/>
      <c r="G67" s="106"/>
      <c r="H67" s="106"/>
      <c r="I67" s="106"/>
      <c r="J67" s="106"/>
      <c r="K67" s="106"/>
    </row>
    <row r="68" spans="1:11">
      <c r="A68" s="106"/>
      <c r="B68" s="106"/>
      <c r="C68" s="106"/>
      <c r="E68" s="106"/>
      <c r="F68" s="106"/>
      <c r="G68" s="106"/>
      <c r="H68" s="106"/>
      <c r="I68" s="106"/>
      <c r="J68" s="106"/>
      <c r="K68" s="106"/>
    </row>
    <row r="69" spans="1:11" ht="15" customHeight="1">
      <c r="A69" s="106"/>
    </row>
    <row r="72" spans="1:11">
      <c r="C72" s="100" t="s">
        <v>316</v>
      </c>
    </row>
  </sheetData>
  <mergeCells count="3">
    <mergeCell ref="A1:K1"/>
    <mergeCell ref="A2:K2"/>
    <mergeCell ref="I4:K4"/>
  </mergeCells>
  <hyperlinks>
    <hyperlink ref="I4:K4" location="Instructions!A1" display="Return to Instructions" xr:uid="{00000000-0004-0000-0600-000000000000}"/>
  </hyperlinks>
  <pageMargins left="0.39" right="0.28000000000000003" top="0.37" bottom="0.42" header="0.28000000000000003" footer="0.17"/>
  <pageSetup scale="75" orientation="portrait" r:id="rId1"/>
  <headerFooter>
    <oddFooter>&amp;L&amp;"Arial,Regular"&amp;K03+000©Iowa Association of School Boards&amp;RIASB:  &amp;F  &amp;A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List!$C$2:$C$326</xm:f>
          </x14:formula1>
          <xm:sqref>C5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B1:Z332"/>
  <sheetViews>
    <sheetView workbookViewId="0">
      <selection activeCell="I4" sqref="I4:T328"/>
    </sheetView>
  </sheetViews>
  <sheetFormatPr baseColWidth="10" defaultColWidth="8.796875" defaultRowHeight="15"/>
  <cols>
    <col min="1" max="21" width="8.796875" style="1"/>
    <col min="22" max="22" width="14.3984375" style="1" customWidth="1"/>
    <col min="23" max="23" width="18.19921875" style="1" customWidth="1"/>
    <col min="24" max="16384" width="8.796875" style="1"/>
  </cols>
  <sheetData>
    <row r="1" spans="2:26">
      <c r="B1" s="1" t="s">
        <v>304</v>
      </c>
      <c r="L1" s="1">
        <v>1</v>
      </c>
      <c r="V1" s="9" t="s">
        <v>346</v>
      </c>
      <c r="W1" s="10"/>
      <c r="X1" s="10"/>
    </row>
    <row r="2" spans="2:26" ht="16" thickBot="1">
      <c r="B2" s="1">
        <v>18</v>
      </c>
      <c r="C2" s="1" t="s">
        <v>10</v>
      </c>
      <c r="D2" s="1">
        <v>18</v>
      </c>
      <c r="I2" s="14" t="s">
        <v>7</v>
      </c>
      <c r="J2" s="14" t="s">
        <v>305</v>
      </c>
      <c r="K2" s="14" t="s">
        <v>347</v>
      </c>
      <c r="L2" s="14" t="s">
        <v>308</v>
      </c>
      <c r="M2" s="14" t="s">
        <v>9</v>
      </c>
      <c r="N2" s="14" t="s">
        <v>409</v>
      </c>
      <c r="O2" s="15" t="s">
        <v>306</v>
      </c>
      <c r="P2" s="3" t="s">
        <v>307</v>
      </c>
      <c r="Q2" s="2" t="s">
        <v>8</v>
      </c>
      <c r="R2" s="2" t="s">
        <v>308</v>
      </c>
      <c r="S2" s="24" t="s">
        <v>400</v>
      </c>
      <c r="T2" s="24" t="s">
        <v>401</v>
      </c>
      <c r="V2" s="11" t="s">
        <v>331</v>
      </c>
      <c r="W2" s="3" t="s">
        <v>332</v>
      </c>
      <c r="X2" s="10"/>
      <c r="Y2" s="1" t="str">
        <f>Q2</f>
        <v>dist</v>
      </c>
      <c r="Z2" s="1" t="str">
        <f>R2</f>
        <v>de_dist</v>
      </c>
    </row>
    <row r="3" spans="2:26">
      <c r="B3" s="1">
        <v>27</v>
      </c>
      <c r="C3" s="1" t="s">
        <v>348</v>
      </c>
      <c r="D3" s="1">
        <v>27</v>
      </c>
      <c r="I3" s="17"/>
      <c r="J3" s="18"/>
      <c r="K3" s="18"/>
      <c r="L3" s="18"/>
      <c r="M3" s="18" t="s">
        <v>309</v>
      </c>
      <c r="N3" s="18"/>
      <c r="O3" s="18"/>
      <c r="P3" s="18"/>
      <c r="Q3" s="2"/>
    </row>
    <row r="4" spans="2:26">
      <c r="B4" s="1">
        <v>9</v>
      </c>
      <c r="C4" s="1" t="s">
        <v>0</v>
      </c>
      <c r="D4" s="1">
        <v>9</v>
      </c>
      <c r="I4" s="22">
        <v>3</v>
      </c>
      <c r="J4" s="23">
        <v>11</v>
      </c>
      <c r="K4" s="23">
        <v>18</v>
      </c>
      <c r="L4" s="23">
        <v>18</v>
      </c>
      <c r="M4" s="23" t="s">
        <v>10</v>
      </c>
      <c r="N4" s="200">
        <v>294.10000000000002</v>
      </c>
      <c r="O4" s="23">
        <v>288</v>
      </c>
      <c r="P4" s="23">
        <v>11174</v>
      </c>
      <c r="Q4" s="23">
        <v>18</v>
      </c>
      <c r="R4" s="23">
        <v>18</v>
      </c>
      <c r="S4" s="23">
        <v>242.3</v>
      </c>
      <c r="T4" s="23">
        <v>295</v>
      </c>
      <c r="V4" s="1">
        <f>VLOOKUP(Q4,Wrksht_AEA_Sort!C:O,10,FALSE)</f>
        <v>75</v>
      </c>
      <c r="W4" s="1">
        <f>(VLOOKUP(K4,Wrksht_AEA_Sort!C:O,13,FALSE))*1</f>
        <v>1110</v>
      </c>
      <c r="Y4" s="1">
        <f t="shared" ref="Y4" si="0">Q4</f>
        <v>18</v>
      </c>
      <c r="Z4" s="1">
        <f t="shared" ref="Z4" si="1">R4</f>
        <v>18</v>
      </c>
    </row>
    <row r="5" spans="2:26">
      <c r="B5" s="1">
        <v>441</v>
      </c>
      <c r="C5" s="1" t="s">
        <v>295</v>
      </c>
      <c r="D5" s="1">
        <v>441</v>
      </c>
      <c r="I5" s="22">
        <v>1</v>
      </c>
      <c r="J5" s="23">
        <v>11</v>
      </c>
      <c r="K5" s="23">
        <v>27</v>
      </c>
      <c r="L5" s="23">
        <v>27</v>
      </c>
      <c r="M5" s="23" t="s">
        <v>348</v>
      </c>
      <c r="N5" s="200">
        <v>2171</v>
      </c>
      <c r="O5" s="23">
        <v>40</v>
      </c>
      <c r="P5" s="23">
        <v>11212</v>
      </c>
      <c r="Q5" s="23">
        <v>27</v>
      </c>
      <c r="R5" s="23">
        <v>27</v>
      </c>
      <c r="S5" s="23">
        <v>2221.3000000000002</v>
      </c>
      <c r="T5" s="23">
        <v>42</v>
      </c>
      <c r="V5" s="1">
        <f>VLOOKUP(Q5,Wrksht_AEA_Sort!C:O,10,FALSE)</f>
        <v>288</v>
      </c>
      <c r="W5" s="1">
        <f>(VLOOKUP(K5,Wrksht_AEA_Sort!C:O,13,FALSE))*1</f>
        <v>1111</v>
      </c>
      <c r="Y5" s="1">
        <f t="shared" ref="Y5:Y68" si="2">Q5</f>
        <v>27</v>
      </c>
      <c r="Z5" s="1">
        <f t="shared" ref="Z5:Z68" si="3">R5</f>
        <v>27</v>
      </c>
    </row>
    <row r="6" spans="2:26">
      <c r="B6" s="1">
        <v>63</v>
      </c>
      <c r="C6" s="1" t="s">
        <v>349</v>
      </c>
      <c r="D6" s="1">
        <v>63</v>
      </c>
      <c r="I6" s="22">
        <v>2</v>
      </c>
      <c r="J6" s="23">
        <v>7</v>
      </c>
      <c r="K6" s="23">
        <v>9</v>
      </c>
      <c r="L6" s="23">
        <v>9</v>
      </c>
      <c r="M6" s="23" t="s">
        <v>0</v>
      </c>
      <c r="N6" s="200">
        <v>704.3</v>
      </c>
      <c r="O6" s="23">
        <v>158</v>
      </c>
      <c r="P6" s="23">
        <v>793</v>
      </c>
      <c r="Q6" s="23">
        <v>9</v>
      </c>
      <c r="R6" s="23">
        <v>9</v>
      </c>
      <c r="S6" s="23">
        <v>586.70000000000005</v>
      </c>
      <c r="T6" s="23">
        <v>197</v>
      </c>
      <c r="V6" s="1">
        <f>VLOOKUP(Q6,Wrksht_AEA_Sort!C:O,10,FALSE)</f>
        <v>59</v>
      </c>
      <c r="W6" s="1">
        <f>(VLOOKUP(K6,Wrksht_AEA_Sort!C:O,13,FALSE))*1</f>
        <v>710</v>
      </c>
      <c r="Y6" s="1">
        <f t="shared" si="2"/>
        <v>9</v>
      </c>
      <c r="Z6" s="1">
        <f t="shared" si="3"/>
        <v>9</v>
      </c>
    </row>
    <row r="7" spans="2:26">
      <c r="B7" s="1">
        <v>72</v>
      </c>
      <c r="C7" s="1" t="s">
        <v>11</v>
      </c>
      <c r="D7" s="1">
        <v>72</v>
      </c>
      <c r="I7" s="22">
        <v>24</v>
      </c>
      <c r="J7" s="23">
        <v>13</v>
      </c>
      <c r="K7" s="23">
        <v>441</v>
      </c>
      <c r="L7" s="23">
        <v>441</v>
      </c>
      <c r="M7" s="23" t="s">
        <v>295</v>
      </c>
      <c r="N7" s="200">
        <v>788.2</v>
      </c>
      <c r="O7" s="23">
        <v>143</v>
      </c>
      <c r="P7" s="23">
        <v>13292</v>
      </c>
      <c r="Q7" s="23">
        <v>441</v>
      </c>
      <c r="R7" s="23">
        <v>441</v>
      </c>
      <c r="S7" s="23">
        <v>719</v>
      </c>
      <c r="T7" s="23">
        <v>160</v>
      </c>
      <c r="V7" s="1">
        <f>VLOOKUP(Q7,Wrksht_AEA_Sort!C:O,10,FALSE)</f>
        <v>45</v>
      </c>
      <c r="W7" s="1">
        <f>(VLOOKUP(K7,Wrksht_AEA_Sort!C:O,13,FALSE))*1</f>
        <v>1311</v>
      </c>
      <c r="Y7" s="1">
        <f t="shared" si="2"/>
        <v>441</v>
      </c>
      <c r="Z7" s="1">
        <f t="shared" si="3"/>
        <v>441</v>
      </c>
    </row>
    <row r="8" spans="2:26">
      <c r="B8" s="1">
        <v>81</v>
      </c>
      <c r="C8" s="1" t="s">
        <v>12</v>
      </c>
      <c r="D8" s="1">
        <v>81</v>
      </c>
      <c r="I8" s="22">
        <v>22</v>
      </c>
      <c r="J8" s="23">
        <v>12</v>
      </c>
      <c r="K8" s="23">
        <v>63</v>
      </c>
      <c r="L8" s="23">
        <v>63</v>
      </c>
      <c r="M8" s="23" t="s">
        <v>349</v>
      </c>
      <c r="N8" s="200">
        <v>527.4</v>
      </c>
      <c r="O8" s="23">
        <v>209</v>
      </c>
      <c r="P8" s="23">
        <v>12238</v>
      </c>
      <c r="Q8" s="23">
        <v>63</v>
      </c>
      <c r="R8" s="23">
        <v>63</v>
      </c>
      <c r="S8" s="23">
        <v>512.4</v>
      </c>
      <c r="T8" s="23">
        <v>218</v>
      </c>
      <c r="V8" s="1">
        <f>VLOOKUP(Q8,Wrksht_AEA_Sort!C:O,10,FALSE)</f>
        <v>190</v>
      </c>
      <c r="W8" s="1">
        <f>(VLOOKUP(K8,Wrksht_AEA_Sort!C:O,13,FALSE))*1</f>
        <v>1263</v>
      </c>
      <c r="Y8" s="1">
        <f t="shared" si="2"/>
        <v>63</v>
      </c>
      <c r="Z8" s="1">
        <f t="shared" si="3"/>
        <v>63</v>
      </c>
    </row>
    <row r="9" spans="2:26">
      <c r="B9" s="1">
        <v>99</v>
      </c>
      <c r="C9" s="1" t="s">
        <v>13</v>
      </c>
      <c r="D9" s="1">
        <v>99</v>
      </c>
      <c r="I9" s="22">
        <v>4</v>
      </c>
      <c r="J9" s="23">
        <v>5</v>
      </c>
      <c r="K9" s="23">
        <v>72</v>
      </c>
      <c r="L9" s="23">
        <v>72</v>
      </c>
      <c r="M9" s="23" t="s">
        <v>11</v>
      </c>
      <c r="N9" s="200">
        <v>206.3</v>
      </c>
      <c r="O9" s="23">
        <v>308</v>
      </c>
      <c r="P9" s="23">
        <v>536</v>
      </c>
      <c r="Q9" s="23">
        <v>72</v>
      </c>
      <c r="R9" s="23">
        <v>72</v>
      </c>
      <c r="S9" s="23">
        <v>91</v>
      </c>
      <c r="T9" s="23">
        <v>318</v>
      </c>
      <c r="V9" s="1">
        <f>VLOOKUP(Q9,Wrksht_AEA_Sort!C:O,10,FALSE)</f>
        <v>16</v>
      </c>
      <c r="W9" s="1">
        <f>(VLOOKUP(K9,Wrksht_AEA_Sort!C:O,13,FALSE))*1</f>
        <v>531</v>
      </c>
      <c r="Y9" s="1">
        <f t="shared" si="2"/>
        <v>72</v>
      </c>
      <c r="Z9" s="1">
        <f t="shared" si="3"/>
        <v>72</v>
      </c>
    </row>
    <row r="10" spans="2:26">
      <c r="B10" s="1">
        <v>108</v>
      </c>
      <c r="C10" s="1" t="s">
        <v>14</v>
      </c>
      <c r="D10" s="1">
        <v>108</v>
      </c>
      <c r="I10" s="22">
        <v>5</v>
      </c>
      <c r="J10" s="23">
        <v>15</v>
      </c>
      <c r="K10" s="23">
        <v>81</v>
      </c>
      <c r="L10" s="23">
        <v>81</v>
      </c>
      <c r="M10" s="23" t="s">
        <v>12</v>
      </c>
      <c r="N10" s="200">
        <v>1080.8</v>
      </c>
      <c r="O10" s="23">
        <v>102</v>
      </c>
      <c r="P10" s="23">
        <v>15324</v>
      </c>
      <c r="Q10" s="23">
        <v>81</v>
      </c>
      <c r="R10" s="23">
        <v>81</v>
      </c>
      <c r="S10" s="23">
        <v>1064.8</v>
      </c>
      <c r="T10" s="23">
        <v>111</v>
      </c>
      <c r="V10" s="1">
        <f>VLOOKUP(Q10,Wrksht_AEA_Sort!C:O,10,FALSE)</f>
        <v>286</v>
      </c>
      <c r="W10" s="1">
        <f>(VLOOKUP(K10,Wrksht_AEA_Sort!C:O,13,FALSE))*1</f>
        <v>1553</v>
      </c>
      <c r="Y10" s="1">
        <f t="shared" si="2"/>
        <v>81</v>
      </c>
      <c r="Z10" s="1">
        <f t="shared" si="3"/>
        <v>81</v>
      </c>
    </row>
    <row r="11" spans="2:26">
      <c r="B11" s="1">
        <v>126</v>
      </c>
      <c r="C11" s="1" t="s">
        <v>15</v>
      </c>
      <c r="D11" s="1">
        <v>126</v>
      </c>
      <c r="I11" s="22">
        <v>6</v>
      </c>
      <c r="J11" s="23">
        <v>10</v>
      </c>
      <c r="K11" s="23">
        <v>99</v>
      </c>
      <c r="L11" s="23">
        <v>99</v>
      </c>
      <c r="M11" s="23" t="s">
        <v>13</v>
      </c>
      <c r="N11" s="200">
        <v>541.5</v>
      </c>
      <c r="O11" s="23">
        <v>204</v>
      </c>
      <c r="P11" s="23">
        <v>10150</v>
      </c>
      <c r="Q11" s="23">
        <v>99</v>
      </c>
      <c r="R11" s="23">
        <v>99</v>
      </c>
      <c r="S11" s="23">
        <v>800.8</v>
      </c>
      <c r="T11" s="23">
        <v>148</v>
      </c>
      <c r="V11" s="1">
        <f>VLOOKUP(Q11,Wrksht_AEA_Sort!C:O,10,FALSE)</f>
        <v>170</v>
      </c>
      <c r="W11" s="1">
        <f>(VLOOKUP(K11,Wrksht_AEA_Sort!C:O,13,FALSE))*1</f>
        <v>1029</v>
      </c>
      <c r="Y11" s="1">
        <f t="shared" si="2"/>
        <v>99</v>
      </c>
      <c r="Z11" s="1">
        <f t="shared" si="3"/>
        <v>99</v>
      </c>
    </row>
    <row r="12" spans="2:26">
      <c r="B12" s="1">
        <v>135</v>
      </c>
      <c r="C12" s="1" t="s">
        <v>16</v>
      </c>
      <c r="D12" s="1">
        <v>135</v>
      </c>
      <c r="I12" s="22">
        <v>7</v>
      </c>
      <c r="J12" s="23">
        <v>7</v>
      </c>
      <c r="K12" s="23">
        <v>108</v>
      </c>
      <c r="L12" s="23">
        <v>108</v>
      </c>
      <c r="M12" s="23" t="s">
        <v>14</v>
      </c>
      <c r="N12" s="200">
        <v>253.4</v>
      </c>
      <c r="O12" s="23">
        <v>299</v>
      </c>
      <c r="P12" s="23">
        <v>768</v>
      </c>
      <c r="Q12" s="23">
        <v>108</v>
      </c>
      <c r="R12" s="23">
        <v>108</v>
      </c>
      <c r="S12" s="23">
        <v>120.1</v>
      </c>
      <c r="T12" s="23">
        <v>312</v>
      </c>
      <c r="V12" s="1">
        <f>VLOOKUP(Q12,Wrksht_AEA_Sort!C:O,10,FALSE)</f>
        <v>106</v>
      </c>
      <c r="W12" s="1">
        <f>(VLOOKUP(K12,Wrksht_AEA_Sort!C:O,13,FALSE))*1</f>
        <v>711</v>
      </c>
      <c r="Y12" s="1">
        <f t="shared" si="2"/>
        <v>108</v>
      </c>
      <c r="Z12" s="1">
        <f t="shared" si="3"/>
        <v>108</v>
      </c>
    </row>
    <row r="13" spans="2:26">
      <c r="B13" s="1">
        <v>171</v>
      </c>
      <c r="C13" s="1" t="s">
        <v>350</v>
      </c>
      <c r="D13" s="1">
        <v>171</v>
      </c>
      <c r="I13" s="22">
        <v>8</v>
      </c>
      <c r="J13" s="23">
        <v>5</v>
      </c>
      <c r="K13" s="23">
        <v>126</v>
      </c>
      <c r="L13" s="23">
        <v>126</v>
      </c>
      <c r="M13" s="23" t="s">
        <v>15</v>
      </c>
      <c r="N13" s="200">
        <v>1447.2</v>
      </c>
      <c r="O13" s="23">
        <v>71</v>
      </c>
      <c r="P13" s="23">
        <v>562</v>
      </c>
      <c r="Q13" s="23">
        <v>126</v>
      </c>
      <c r="R13" s="23">
        <v>126</v>
      </c>
      <c r="S13" s="23">
        <v>1447.3</v>
      </c>
      <c r="T13" s="23">
        <v>74</v>
      </c>
      <c r="V13" s="1">
        <f>VLOOKUP(Q13,Wrksht_AEA_Sort!C:O,10,FALSE)</f>
        <v>36</v>
      </c>
      <c r="W13" s="1">
        <f>(VLOOKUP(K13,Wrksht_AEA_Sort!C:O,13,FALSE))*1</f>
        <v>532</v>
      </c>
      <c r="Y13" s="1">
        <f t="shared" si="2"/>
        <v>126</v>
      </c>
      <c r="Z13" s="1">
        <f t="shared" si="3"/>
        <v>126</v>
      </c>
    </row>
    <row r="14" spans="2:26">
      <c r="B14" s="1">
        <v>225</v>
      </c>
      <c r="C14" s="1" t="s">
        <v>17</v>
      </c>
      <c r="D14" s="1">
        <v>225</v>
      </c>
      <c r="I14" s="22">
        <v>9</v>
      </c>
      <c r="J14" s="23">
        <v>1</v>
      </c>
      <c r="K14" s="23">
        <v>135</v>
      </c>
      <c r="L14" s="23">
        <v>135</v>
      </c>
      <c r="M14" s="23" t="s">
        <v>16</v>
      </c>
      <c r="N14" s="200">
        <v>1104.7</v>
      </c>
      <c r="O14" s="23">
        <v>99</v>
      </c>
      <c r="P14" s="23">
        <v>124</v>
      </c>
      <c r="Q14" s="23">
        <v>135</v>
      </c>
      <c r="R14" s="23">
        <v>135</v>
      </c>
      <c r="S14" s="23">
        <v>1102.8</v>
      </c>
      <c r="T14" s="23">
        <v>106</v>
      </c>
      <c r="V14" s="1">
        <f>VLOOKUP(Q14,Wrksht_AEA_Sort!C:O,10,FALSE)</f>
        <v>130</v>
      </c>
      <c r="W14" s="1">
        <f>(VLOOKUP(K14,Wrksht_AEA_Sort!C:O,13,FALSE))*1</f>
        <v>110</v>
      </c>
      <c r="Y14" s="1">
        <f t="shared" si="2"/>
        <v>135</v>
      </c>
      <c r="Z14" s="1">
        <f t="shared" si="3"/>
        <v>135</v>
      </c>
    </row>
    <row r="15" spans="2:26">
      <c r="B15" s="1">
        <v>234</v>
      </c>
      <c r="C15" s="1" t="s">
        <v>18</v>
      </c>
      <c r="D15" s="1">
        <v>234</v>
      </c>
      <c r="I15" s="22">
        <v>12</v>
      </c>
      <c r="J15" s="23">
        <v>5</v>
      </c>
      <c r="K15" s="23">
        <v>171</v>
      </c>
      <c r="L15" s="23">
        <v>171</v>
      </c>
      <c r="M15" s="23" t="s">
        <v>350</v>
      </c>
      <c r="N15" s="200">
        <v>855.6</v>
      </c>
      <c r="O15" s="23">
        <v>130</v>
      </c>
      <c r="P15" s="23">
        <v>551</v>
      </c>
      <c r="Q15" s="23">
        <v>171</v>
      </c>
      <c r="R15" s="23">
        <v>171</v>
      </c>
      <c r="S15" s="23">
        <v>782.8</v>
      </c>
      <c r="T15" s="23">
        <v>153</v>
      </c>
      <c r="V15" s="1">
        <f>VLOOKUP(Q15,Wrksht_AEA_Sort!C:O,10,FALSE)</f>
        <v>97</v>
      </c>
      <c r="W15" s="1">
        <f>(VLOOKUP(K15,Wrksht_AEA_Sort!C:O,13,FALSE))*1</f>
        <v>533</v>
      </c>
      <c r="Y15" s="1">
        <f t="shared" si="2"/>
        <v>171</v>
      </c>
      <c r="Z15" s="1">
        <f t="shared" si="3"/>
        <v>171</v>
      </c>
    </row>
    <row r="16" spans="2:26">
      <c r="B16" s="1">
        <v>243</v>
      </c>
      <c r="C16" s="1" t="s">
        <v>19</v>
      </c>
      <c r="D16" s="1">
        <v>243</v>
      </c>
      <c r="I16" s="22">
        <v>13</v>
      </c>
      <c r="J16" s="23">
        <v>11</v>
      </c>
      <c r="K16" s="23">
        <v>225</v>
      </c>
      <c r="L16" s="23">
        <v>225</v>
      </c>
      <c r="M16" s="23" t="s">
        <v>17</v>
      </c>
      <c r="N16" s="200">
        <v>4534</v>
      </c>
      <c r="O16" s="23">
        <v>20</v>
      </c>
      <c r="P16" s="23">
        <v>11219</v>
      </c>
      <c r="Q16" s="23">
        <v>225</v>
      </c>
      <c r="R16" s="23">
        <v>225</v>
      </c>
      <c r="S16" s="23">
        <v>4608.3</v>
      </c>
      <c r="T16" s="23">
        <v>20</v>
      </c>
      <c r="V16" s="1">
        <f>VLOOKUP(Q16,Wrksht_AEA_Sort!C:O,10,FALSE)</f>
        <v>56</v>
      </c>
      <c r="W16" s="1">
        <f>(VLOOKUP(K16,Wrksht_AEA_Sort!C:O,13,FALSE))*1</f>
        <v>1112</v>
      </c>
      <c r="Y16" s="1">
        <f t="shared" si="2"/>
        <v>225</v>
      </c>
      <c r="Z16" s="1">
        <f t="shared" si="3"/>
        <v>225</v>
      </c>
    </row>
    <row r="17" spans="2:26">
      <c r="B17" s="1">
        <v>261</v>
      </c>
      <c r="C17" s="1" t="s">
        <v>20</v>
      </c>
      <c r="D17" s="1">
        <v>261</v>
      </c>
      <c r="I17" s="22">
        <v>14</v>
      </c>
      <c r="J17" s="23">
        <v>10</v>
      </c>
      <c r="K17" s="23">
        <v>234</v>
      </c>
      <c r="L17" s="23">
        <v>234</v>
      </c>
      <c r="M17" s="23" t="s">
        <v>18</v>
      </c>
      <c r="N17" s="200">
        <v>1202.2</v>
      </c>
      <c r="O17" s="23">
        <v>85</v>
      </c>
      <c r="P17" s="23">
        <v>10162</v>
      </c>
      <c r="Q17" s="23">
        <v>234</v>
      </c>
      <c r="R17" s="23">
        <v>234</v>
      </c>
      <c r="S17" s="23">
        <v>1072.7</v>
      </c>
      <c r="T17" s="23">
        <v>109</v>
      </c>
      <c r="V17" s="1">
        <f>VLOOKUP(Q17,Wrksht_AEA_Sort!C:O,10,FALSE)</f>
        <v>255</v>
      </c>
      <c r="W17" s="1">
        <f>(VLOOKUP(K17,Wrksht_AEA_Sort!C:O,13,FALSE))*1</f>
        <v>1030</v>
      </c>
      <c r="Y17" s="1">
        <f t="shared" si="2"/>
        <v>234</v>
      </c>
      <c r="Z17" s="1">
        <f t="shared" si="3"/>
        <v>234</v>
      </c>
    </row>
    <row r="18" spans="2:26">
      <c r="B18" s="1">
        <v>279</v>
      </c>
      <c r="C18" s="1" t="s">
        <v>21</v>
      </c>
      <c r="D18" s="1">
        <v>279</v>
      </c>
      <c r="I18" s="22">
        <v>15</v>
      </c>
      <c r="J18" s="23">
        <v>9</v>
      </c>
      <c r="K18" s="23">
        <v>243</v>
      </c>
      <c r="L18" s="23">
        <v>243</v>
      </c>
      <c r="M18" s="23" t="s">
        <v>19</v>
      </c>
      <c r="N18" s="200">
        <v>217.3</v>
      </c>
      <c r="O18" s="23">
        <v>306</v>
      </c>
      <c r="P18" s="23">
        <v>9122</v>
      </c>
      <c r="Q18" s="23">
        <v>243</v>
      </c>
      <c r="R18" s="23">
        <v>243</v>
      </c>
      <c r="S18" s="23">
        <v>108</v>
      </c>
      <c r="T18" s="23">
        <v>315</v>
      </c>
      <c r="V18" s="1">
        <f>VLOOKUP(Q18,Wrksht_AEA_Sort!C:O,10,FALSE)</f>
        <v>107</v>
      </c>
      <c r="W18" s="1">
        <f>(VLOOKUP(K18,Wrksht_AEA_Sort!C:O,13,FALSE))*1</f>
        <v>910</v>
      </c>
      <c r="Y18" s="1">
        <f t="shared" si="2"/>
        <v>243</v>
      </c>
      <c r="Z18" s="1">
        <f t="shared" si="3"/>
        <v>243</v>
      </c>
    </row>
    <row r="19" spans="2:26">
      <c r="B19" s="1">
        <v>355</v>
      </c>
      <c r="C19" s="1" t="s">
        <v>22</v>
      </c>
      <c r="D19" s="1">
        <v>355</v>
      </c>
      <c r="I19" s="22">
        <v>16</v>
      </c>
      <c r="J19" s="23">
        <v>11</v>
      </c>
      <c r="K19" s="23">
        <v>261</v>
      </c>
      <c r="L19" s="23">
        <v>261</v>
      </c>
      <c r="M19" s="23" t="s">
        <v>20</v>
      </c>
      <c r="N19" s="200">
        <v>12753.8</v>
      </c>
      <c r="O19" s="23">
        <v>7</v>
      </c>
      <c r="P19" s="23">
        <v>11223</v>
      </c>
      <c r="Q19" s="23">
        <v>261</v>
      </c>
      <c r="R19" s="23">
        <v>261</v>
      </c>
      <c r="S19" s="23">
        <v>12477.7</v>
      </c>
      <c r="T19" s="23">
        <v>6</v>
      </c>
      <c r="V19" s="1">
        <f>VLOOKUP(Q19,Wrksht_AEA_Sort!C:O,10,FALSE)</f>
        <v>205</v>
      </c>
      <c r="W19" s="1">
        <f>(VLOOKUP(K19,Wrksht_AEA_Sort!C:O,13,FALSE))*1</f>
        <v>1113</v>
      </c>
      <c r="Y19" s="1">
        <f t="shared" si="2"/>
        <v>261</v>
      </c>
      <c r="Z19" s="1">
        <f t="shared" si="3"/>
        <v>261</v>
      </c>
    </row>
    <row r="20" spans="2:26">
      <c r="B20" s="1">
        <v>387</v>
      </c>
      <c r="C20" s="1" t="s">
        <v>23</v>
      </c>
      <c r="D20" s="1">
        <v>387</v>
      </c>
      <c r="I20" s="22">
        <v>17</v>
      </c>
      <c r="J20" s="23">
        <v>7</v>
      </c>
      <c r="K20" s="23">
        <v>279</v>
      </c>
      <c r="L20" s="23">
        <v>279</v>
      </c>
      <c r="M20" s="23" t="s">
        <v>21</v>
      </c>
      <c r="N20" s="200">
        <v>794.2</v>
      </c>
      <c r="O20" s="23">
        <v>140</v>
      </c>
      <c r="P20" s="23">
        <v>7100</v>
      </c>
      <c r="Q20" s="23">
        <v>279</v>
      </c>
      <c r="R20" s="23">
        <v>279</v>
      </c>
      <c r="S20" s="23">
        <v>783.4</v>
      </c>
      <c r="T20" s="23">
        <v>152</v>
      </c>
      <c r="V20" s="1">
        <f>VLOOKUP(Q20,Wrksht_AEA_Sort!C:O,10,FALSE)</f>
        <v>215</v>
      </c>
      <c r="W20" s="1">
        <f>(VLOOKUP(K20,Wrksht_AEA_Sort!C:O,13,FALSE))*1</f>
        <v>713</v>
      </c>
      <c r="Y20" s="1">
        <f t="shared" si="2"/>
        <v>279</v>
      </c>
      <c r="Z20" s="1">
        <f t="shared" si="3"/>
        <v>279</v>
      </c>
    </row>
    <row r="21" spans="2:26">
      <c r="B21" s="1">
        <v>414</v>
      </c>
      <c r="C21" s="1" t="s">
        <v>24</v>
      </c>
      <c r="D21" s="1">
        <v>414</v>
      </c>
      <c r="I21" s="22">
        <v>20</v>
      </c>
      <c r="J21" s="23">
        <v>12</v>
      </c>
      <c r="K21" s="23">
        <v>355</v>
      </c>
      <c r="L21" s="23">
        <v>355</v>
      </c>
      <c r="M21" s="23" t="s">
        <v>22</v>
      </c>
      <c r="N21" s="200">
        <v>281.7</v>
      </c>
      <c r="O21" s="23">
        <v>293</v>
      </c>
      <c r="P21" s="23">
        <v>12229</v>
      </c>
      <c r="Q21" s="23">
        <v>355</v>
      </c>
      <c r="R21" s="23">
        <v>355</v>
      </c>
      <c r="S21" s="23">
        <v>231</v>
      </c>
      <c r="T21" s="23">
        <v>296</v>
      </c>
      <c r="V21" s="1">
        <f>VLOOKUP(Q21,Wrksht_AEA_Sort!C:O,10,FALSE)</f>
        <v>13</v>
      </c>
      <c r="W21" s="1">
        <f>(VLOOKUP(K21,Wrksht_AEA_Sort!C:O,13,FALSE))*1</f>
        <v>1264</v>
      </c>
      <c r="Y21" s="1">
        <f t="shared" si="2"/>
        <v>355</v>
      </c>
      <c r="Z21" s="1">
        <f t="shared" si="3"/>
        <v>355</v>
      </c>
    </row>
    <row r="22" spans="2:26">
      <c r="B22" s="1">
        <v>472</v>
      </c>
      <c r="C22" s="1" t="s">
        <v>25</v>
      </c>
      <c r="D22" s="1">
        <v>472</v>
      </c>
      <c r="I22" s="22">
        <v>21</v>
      </c>
      <c r="J22" s="23">
        <v>13</v>
      </c>
      <c r="K22" s="23">
        <v>387</v>
      </c>
      <c r="L22" s="23">
        <v>387</v>
      </c>
      <c r="M22" s="23" t="s">
        <v>23</v>
      </c>
      <c r="N22" s="200">
        <v>1452.3</v>
      </c>
      <c r="O22" s="23">
        <v>69</v>
      </c>
      <c r="P22" s="23">
        <v>13298</v>
      </c>
      <c r="Q22" s="23">
        <v>387</v>
      </c>
      <c r="R22" s="23">
        <v>387</v>
      </c>
      <c r="S22" s="23">
        <v>1531.1</v>
      </c>
      <c r="T22" s="23">
        <v>64</v>
      </c>
      <c r="V22" s="1">
        <f>VLOOKUP(Q22,Wrksht_AEA_Sort!C:O,10,FALSE)</f>
        <v>253</v>
      </c>
      <c r="W22" s="1">
        <f>(VLOOKUP(K22,Wrksht_AEA_Sort!C:O,13,FALSE))*1</f>
        <v>1310</v>
      </c>
      <c r="Y22" s="1">
        <f t="shared" si="2"/>
        <v>387</v>
      </c>
      <c r="Z22" s="1">
        <f t="shared" si="3"/>
        <v>387</v>
      </c>
    </row>
    <row r="23" spans="2:26">
      <c r="B23" s="1">
        <v>513</v>
      </c>
      <c r="C23" s="1" t="s">
        <v>26</v>
      </c>
      <c r="D23" s="1">
        <v>513</v>
      </c>
      <c r="I23" s="22">
        <v>23</v>
      </c>
      <c r="J23" s="23">
        <v>11</v>
      </c>
      <c r="K23" s="23">
        <v>414</v>
      </c>
      <c r="L23" s="23">
        <v>414</v>
      </c>
      <c r="M23" s="23" t="s">
        <v>24</v>
      </c>
      <c r="N23" s="200">
        <v>494.5</v>
      </c>
      <c r="O23" s="23">
        <v>219</v>
      </c>
      <c r="P23" s="23">
        <v>11187</v>
      </c>
      <c r="Q23" s="23">
        <v>414</v>
      </c>
      <c r="R23" s="23">
        <v>414</v>
      </c>
      <c r="S23" s="23">
        <v>505.5</v>
      </c>
      <c r="T23" s="23">
        <v>219</v>
      </c>
      <c r="V23" s="1">
        <f>VLOOKUP(Q23,Wrksht_AEA_Sort!C:O,10,FALSE)</f>
        <v>71</v>
      </c>
      <c r="W23" s="1">
        <f>(VLOOKUP(K23,Wrksht_AEA_Sort!C:O,13,FALSE))*1</f>
        <v>1114</v>
      </c>
      <c r="Y23" s="1">
        <f t="shared" si="2"/>
        <v>414</v>
      </c>
      <c r="Z23" s="1">
        <f t="shared" si="3"/>
        <v>414</v>
      </c>
    </row>
    <row r="24" spans="2:26">
      <c r="B24" s="1">
        <v>540</v>
      </c>
      <c r="C24" s="1" t="s">
        <v>4</v>
      </c>
      <c r="D24" s="1">
        <v>540</v>
      </c>
      <c r="I24" s="22">
        <v>25</v>
      </c>
      <c r="J24" s="23">
        <v>11</v>
      </c>
      <c r="K24" s="23">
        <v>472</v>
      </c>
      <c r="L24" s="23">
        <v>472</v>
      </c>
      <c r="M24" s="23" t="s">
        <v>25</v>
      </c>
      <c r="N24" s="200">
        <v>1767.4</v>
      </c>
      <c r="O24" s="23">
        <v>52</v>
      </c>
      <c r="P24" s="23">
        <v>11206</v>
      </c>
      <c r="Q24" s="23">
        <v>472</v>
      </c>
      <c r="R24" s="23">
        <v>472</v>
      </c>
      <c r="S24" s="23">
        <v>1853.6</v>
      </c>
      <c r="T24" s="23">
        <v>52</v>
      </c>
      <c r="V24" s="1">
        <f>VLOOKUP(Q24,Wrksht_AEA_Sort!C:O,10,FALSE)</f>
        <v>292</v>
      </c>
      <c r="W24" s="1">
        <f>(VLOOKUP(K24,Wrksht_AEA_Sort!C:O,13,FALSE))*1</f>
        <v>1115</v>
      </c>
      <c r="Y24" s="1">
        <f t="shared" si="2"/>
        <v>472</v>
      </c>
      <c r="Z24" s="1">
        <f t="shared" si="3"/>
        <v>472</v>
      </c>
    </row>
    <row r="25" spans="2:26">
      <c r="B25" s="1">
        <v>549</v>
      </c>
      <c r="C25" s="1" t="s">
        <v>27</v>
      </c>
      <c r="D25" s="1">
        <v>549</v>
      </c>
      <c r="I25" s="22">
        <v>26</v>
      </c>
      <c r="J25" s="23">
        <v>11</v>
      </c>
      <c r="K25" s="23">
        <v>513</v>
      </c>
      <c r="L25" s="23">
        <v>513</v>
      </c>
      <c r="M25" s="23" t="s">
        <v>26</v>
      </c>
      <c r="N25" s="200">
        <v>341.1</v>
      </c>
      <c r="O25" s="23">
        <v>275</v>
      </c>
      <c r="P25" s="23">
        <v>11177</v>
      </c>
      <c r="Q25" s="23">
        <v>513</v>
      </c>
      <c r="R25" s="23">
        <v>513</v>
      </c>
      <c r="S25" s="23">
        <v>444.3</v>
      </c>
      <c r="T25" s="23">
        <v>243</v>
      </c>
      <c r="V25" s="1">
        <f>VLOOKUP(Q25,Wrksht_AEA_Sort!C:O,10,FALSE)</f>
        <v>246</v>
      </c>
      <c r="W25" s="1">
        <f>(VLOOKUP(K25,Wrksht_AEA_Sort!C:O,13,FALSE))*1</f>
        <v>1116</v>
      </c>
      <c r="Y25" s="1">
        <f t="shared" si="2"/>
        <v>513</v>
      </c>
      <c r="Z25" s="1">
        <f t="shared" si="3"/>
        <v>513</v>
      </c>
    </row>
    <row r="26" spans="2:26">
      <c r="B26" s="1">
        <v>576</v>
      </c>
      <c r="C26" s="1" t="s">
        <v>28</v>
      </c>
      <c r="D26" s="1">
        <v>576</v>
      </c>
      <c r="I26" s="22">
        <v>27</v>
      </c>
      <c r="J26" s="23">
        <v>7</v>
      </c>
      <c r="K26" s="23">
        <v>540</v>
      </c>
      <c r="L26" s="23">
        <v>540</v>
      </c>
      <c r="M26" s="23" t="s">
        <v>4</v>
      </c>
      <c r="N26" s="200">
        <v>443</v>
      </c>
      <c r="O26" s="23">
        <v>245</v>
      </c>
      <c r="P26" s="23">
        <v>776</v>
      </c>
      <c r="Q26" s="23">
        <v>540</v>
      </c>
      <c r="R26" s="23">
        <v>540</v>
      </c>
      <c r="S26" s="23">
        <v>442.3</v>
      </c>
      <c r="T26" s="23">
        <v>244</v>
      </c>
      <c r="V26" s="1">
        <f>VLOOKUP(Q26,Wrksht_AEA_Sort!C:O,10,FALSE)</f>
        <v>50</v>
      </c>
      <c r="W26" s="1">
        <f>(VLOOKUP(K26,Wrksht_AEA_Sort!C:O,13,FALSE))*1</f>
        <v>714</v>
      </c>
      <c r="Y26" s="1">
        <f t="shared" si="2"/>
        <v>540</v>
      </c>
      <c r="Z26" s="1">
        <f t="shared" si="3"/>
        <v>540</v>
      </c>
    </row>
    <row r="27" spans="2:26">
      <c r="B27" s="1">
        <v>585</v>
      </c>
      <c r="C27" s="1" t="s">
        <v>29</v>
      </c>
      <c r="D27" s="1">
        <v>585</v>
      </c>
      <c r="I27" s="22">
        <v>28</v>
      </c>
      <c r="J27" s="23">
        <v>13</v>
      </c>
      <c r="K27" s="23">
        <v>549</v>
      </c>
      <c r="L27" s="23">
        <v>549</v>
      </c>
      <c r="M27" s="23" t="s">
        <v>27</v>
      </c>
      <c r="N27" s="200">
        <v>498.5</v>
      </c>
      <c r="O27" s="23">
        <v>218</v>
      </c>
      <c r="P27" s="23">
        <v>13280</v>
      </c>
      <c r="Q27" s="23">
        <v>549</v>
      </c>
      <c r="R27" s="23">
        <v>549</v>
      </c>
      <c r="S27" s="23">
        <v>484.3</v>
      </c>
      <c r="T27" s="23">
        <v>229</v>
      </c>
      <c r="V27" s="1">
        <f>VLOOKUP(Q27,Wrksht_AEA_Sort!C:O,10,FALSE)</f>
        <v>133</v>
      </c>
      <c r="W27" s="1">
        <f>(VLOOKUP(K27,Wrksht_AEA_Sort!C:O,13,FALSE))*1</f>
        <v>1312</v>
      </c>
      <c r="Y27" s="1">
        <f t="shared" si="2"/>
        <v>549</v>
      </c>
      <c r="Z27" s="1">
        <f t="shared" si="3"/>
        <v>549</v>
      </c>
    </row>
    <row r="28" spans="2:26">
      <c r="B28" s="1">
        <v>594</v>
      </c>
      <c r="C28" s="1" t="s">
        <v>30</v>
      </c>
      <c r="D28" s="1">
        <v>594</v>
      </c>
      <c r="I28" s="22">
        <v>29</v>
      </c>
      <c r="J28" s="23">
        <v>10</v>
      </c>
      <c r="K28" s="23">
        <v>576</v>
      </c>
      <c r="L28" s="23">
        <v>576</v>
      </c>
      <c r="M28" s="23" t="s">
        <v>28</v>
      </c>
      <c r="N28" s="200">
        <v>466.6</v>
      </c>
      <c r="O28" s="23">
        <v>231</v>
      </c>
      <c r="P28" s="23">
        <v>10147</v>
      </c>
      <c r="Q28" s="23">
        <v>576</v>
      </c>
      <c r="R28" s="23">
        <v>576</v>
      </c>
      <c r="S28" s="23">
        <v>460.6</v>
      </c>
      <c r="T28" s="23">
        <v>235</v>
      </c>
      <c r="V28" s="1">
        <f>VLOOKUP(Q28,Wrksht_AEA_Sort!C:O,10,FALSE)</f>
        <v>251</v>
      </c>
      <c r="W28" s="1">
        <f>(VLOOKUP(K28,Wrksht_AEA_Sort!C:O,13,FALSE))*1</f>
        <v>1031</v>
      </c>
      <c r="Y28" s="1">
        <f t="shared" si="2"/>
        <v>576</v>
      </c>
      <c r="Z28" s="1">
        <f t="shared" si="3"/>
        <v>576</v>
      </c>
    </row>
    <row r="29" spans="2:26">
      <c r="B29" s="1">
        <v>603</v>
      </c>
      <c r="C29" s="1" t="s">
        <v>31</v>
      </c>
      <c r="D29" s="1">
        <v>603</v>
      </c>
      <c r="I29" s="22">
        <v>30</v>
      </c>
      <c r="J29" s="23">
        <v>9</v>
      </c>
      <c r="K29" s="23">
        <v>585</v>
      </c>
      <c r="L29" s="23">
        <v>585</v>
      </c>
      <c r="M29" s="23" t="s">
        <v>29</v>
      </c>
      <c r="N29" s="200">
        <v>603.70000000000005</v>
      </c>
      <c r="O29" s="23">
        <v>179</v>
      </c>
      <c r="P29" s="23">
        <v>9127</v>
      </c>
      <c r="Q29" s="23">
        <v>585</v>
      </c>
      <c r="R29" s="23">
        <v>585</v>
      </c>
      <c r="S29" s="23">
        <v>695.7</v>
      </c>
      <c r="T29" s="23">
        <v>167</v>
      </c>
      <c r="V29" s="1">
        <f>VLOOKUP(Q29,Wrksht_AEA_Sort!C:O,10,FALSE)</f>
        <v>155</v>
      </c>
      <c r="W29" s="1">
        <f>(VLOOKUP(K29,Wrksht_AEA_Sort!C:O,13,FALSE))*1</f>
        <v>911</v>
      </c>
      <c r="Y29" s="1">
        <f t="shared" si="2"/>
        <v>585</v>
      </c>
      <c r="Z29" s="1">
        <f t="shared" si="3"/>
        <v>585</v>
      </c>
    </row>
    <row r="30" spans="2:26">
      <c r="B30" s="1">
        <v>609</v>
      </c>
      <c r="C30" s="1" t="s">
        <v>32</v>
      </c>
      <c r="D30" s="1">
        <v>609</v>
      </c>
      <c r="I30" s="22">
        <v>31</v>
      </c>
      <c r="J30" s="23">
        <v>7</v>
      </c>
      <c r="K30" s="23">
        <v>594</v>
      </c>
      <c r="L30" s="23">
        <v>594</v>
      </c>
      <c r="M30" s="23" t="s">
        <v>30</v>
      </c>
      <c r="N30" s="200">
        <v>705.4</v>
      </c>
      <c r="O30" s="23">
        <v>157</v>
      </c>
      <c r="P30" s="23">
        <v>795</v>
      </c>
      <c r="Q30" s="23">
        <v>594</v>
      </c>
      <c r="R30" s="23">
        <v>594</v>
      </c>
      <c r="S30" s="23">
        <v>606.29999999999995</v>
      </c>
      <c r="T30" s="23">
        <v>190</v>
      </c>
      <c r="V30" s="1">
        <f>VLOOKUP(Q30,Wrksht_AEA_Sort!C:O,10,FALSE)</f>
        <v>182</v>
      </c>
      <c r="W30" s="1">
        <f>(VLOOKUP(K30,Wrksht_AEA_Sort!C:O,13,FALSE))*1</f>
        <v>715</v>
      </c>
      <c r="Y30" s="1">
        <f t="shared" si="2"/>
        <v>594</v>
      </c>
      <c r="Z30" s="1">
        <f t="shared" si="3"/>
        <v>594</v>
      </c>
    </row>
    <row r="31" spans="2:26">
      <c r="B31" s="1">
        <v>621</v>
      </c>
      <c r="C31" s="1" t="s">
        <v>33</v>
      </c>
      <c r="D31" s="1">
        <v>621</v>
      </c>
      <c r="I31" s="22">
        <v>32</v>
      </c>
      <c r="J31" s="23">
        <v>9</v>
      </c>
      <c r="K31" s="23">
        <v>603</v>
      </c>
      <c r="L31" s="23">
        <v>603</v>
      </c>
      <c r="M31" s="23" t="s">
        <v>31</v>
      </c>
      <c r="N31" s="200">
        <v>165.1</v>
      </c>
      <c r="O31" s="23">
        <v>319</v>
      </c>
      <c r="P31" s="23">
        <v>9120</v>
      </c>
      <c r="Q31" s="23">
        <v>603</v>
      </c>
      <c r="R31" s="23">
        <v>603</v>
      </c>
      <c r="S31" s="23">
        <v>61</v>
      </c>
      <c r="T31" s="23">
        <v>321</v>
      </c>
      <c r="V31" s="1">
        <f>VLOOKUP(Q31,Wrksht_AEA_Sort!C:O,10,FALSE)</f>
        <v>40</v>
      </c>
      <c r="W31" s="1">
        <f>(VLOOKUP(K31,Wrksht_AEA_Sort!C:O,13,FALSE))*1</f>
        <v>912</v>
      </c>
      <c r="Y31" s="1">
        <f t="shared" si="2"/>
        <v>603</v>
      </c>
      <c r="Z31" s="1">
        <f t="shared" si="3"/>
        <v>603</v>
      </c>
    </row>
    <row r="32" spans="2:26">
      <c r="B32" s="1">
        <v>720</v>
      </c>
      <c r="C32" s="1" t="s">
        <v>34</v>
      </c>
      <c r="D32" s="1">
        <v>720</v>
      </c>
      <c r="I32" s="22">
        <v>34</v>
      </c>
      <c r="J32" s="23">
        <v>10</v>
      </c>
      <c r="K32" s="23">
        <v>609</v>
      </c>
      <c r="L32" s="23">
        <v>609</v>
      </c>
      <c r="M32" s="23" t="s">
        <v>32</v>
      </c>
      <c r="N32" s="200">
        <v>1475.6</v>
      </c>
      <c r="O32" s="23">
        <v>67</v>
      </c>
      <c r="P32" s="23">
        <v>10164</v>
      </c>
      <c r="Q32" s="23">
        <v>609</v>
      </c>
      <c r="R32" s="23">
        <v>609</v>
      </c>
      <c r="S32" s="23">
        <v>1498.1</v>
      </c>
      <c r="T32" s="23">
        <v>70</v>
      </c>
      <c r="V32" s="1">
        <f>VLOOKUP(Q32,Wrksht_AEA_Sort!C:O,10,FALSE)</f>
        <v>143</v>
      </c>
      <c r="W32" s="1">
        <f>(VLOOKUP(K32,Wrksht_AEA_Sort!C:O,13,FALSE))*1</f>
        <v>1032</v>
      </c>
      <c r="Y32" s="1">
        <f t="shared" si="2"/>
        <v>609</v>
      </c>
      <c r="Z32" s="1">
        <f t="shared" si="3"/>
        <v>609</v>
      </c>
    </row>
    <row r="33" spans="2:26">
      <c r="B33" s="1">
        <v>729</v>
      </c>
      <c r="C33" s="1" t="s">
        <v>35</v>
      </c>
      <c r="D33" s="1">
        <v>729</v>
      </c>
      <c r="I33" s="22">
        <v>35</v>
      </c>
      <c r="J33" s="23">
        <v>9</v>
      </c>
      <c r="K33" s="23">
        <v>621</v>
      </c>
      <c r="L33" s="23">
        <v>621</v>
      </c>
      <c r="M33" s="23" t="s">
        <v>33</v>
      </c>
      <c r="N33" s="200">
        <v>3825.6</v>
      </c>
      <c r="O33" s="23">
        <v>22</v>
      </c>
      <c r="P33" s="23">
        <v>9137</v>
      </c>
      <c r="Q33" s="23">
        <v>621</v>
      </c>
      <c r="R33" s="23">
        <v>621</v>
      </c>
      <c r="S33" s="23">
        <v>4199.5</v>
      </c>
      <c r="T33" s="23">
        <v>21</v>
      </c>
      <c r="V33" s="1">
        <f>VLOOKUP(Q33,Wrksht_AEA_Sort!C:O,10,FALSE)</f>
        <v>197</v>
      </c>
      <c r="W33" s="1">
        <f>(VLOOKUP(K33,Wrksht_AEA_Sort!C:O,13,FALSE))*1</f>
        <v>913</v>
      </c>
      <c r="Y33" s="1">
        <f t="shared" si="2"/>
        <v>621</v>
      </c>
      <c r="Z33" s="1">
        <f t="shared" si="3"/>
        <v>621</v>
      </c>
    </row>
    <row r="34" spans="2:26">
      <c r="B34" s="1">
        <v>747</v>
      </c>
      <c r="C34" s="1" t="s">
        <v>36</v>
      </c>
      <c r="D34" s="1">
        <v>747</v>
      </c>
      <c r="I34" s="22">
        <v>92</v>
      </c>
      <c r="J34" s="23">
        <v>11</v>
      </c>
      <c r="K34" s="23">
        <v>720</v>
      </c>
      <c r="L34" s="23">
        <v>720</v>
      </c>
      <c r="M34" s="23" t="s">
        <v>34</v>
      </c>
      <c r="N34" s="200">
        <v>2662.4</v>
      </c>
      <c r="O34" s="23">
        <v>35</v>
      </c>
      <c r="P34" s="23">
        <v>11213</v>
      </c>
      <c r="Q34" s="23">
        <v>720</v>
      </c>
      <c r="R34" s="23">
        <v>720</v>
      </c>
      <c r="S34" s="23">
        <v>2713.4</v>
      </c>
      <c r="T34" s="23">
        <v>36</v>
      </c>
      <c r="V34" s="1">
        <f>VLOOKUP(Q34,Wrksht_AEA_Sort!C:O,10,FALSE)</f>
        <v>279</v>
      </c>
      <c r="W34" s="1">
        <f>(VLOOKUP(K34,Wrksht_AEA_Sort!C:O,13,FALSE))*1</f>
        <v>1117</v>
      </c>
      <c r="Y34" s="1">
        <f t="shared" si="2"/>
        <v>720</v>
      </c>
      <c r="Z34" s="1">
        <f t="shared" si="3"/>
        <v>720</v>
      </c>
    </row>
    <row r="35" spans="2:26">
      <c r="B35" s="1">
        <v>1917</v>
      </c>
      <c r="C35" s="1" t="s">
        <v>37</v>
      </c>
      <c r="D35" s="1">
        <v>1917</v>
      </c>
      <c r="I35" s="22">
        <v>38</v>
      </c>
      <c r="J35" s="23">
        <v>11</v>
      </c>
      <c r="K35" s="23">
        <v>729</v>
      </c>
      <c r="L35" s="23">
        <v>729</v>
      </c>
      <c r="M35" s="23" t="s">
        <v>35</v>
      </c>
      <c r="N35" s="200">
        <v>1984</v>
      </c>
      <c r="O35" s="23">
        <v>45</v>
      </c>
      <c r="P35" s="23">
        <v>11209</v>
      </c>
      <c r="Q35" s="23">
        <v>729</v>
      </c>
      <c r="R35" s="23">
        <v>729</v>
      </c>
      <c r="S35" s="23">
        <v>1926.9</v>
      </c>
      <c r="T35" s="23">
        <v>50</v>
      </c>
      <c r="V35" s="1">
        <f>VLOOKUP(Q35,Wrksht_AEA_Sort!C:O,10,FALSE)</f>
        <v>285</v>
      </c>
      <c r="W35" s="1">
        <f>(VLOOKUP(K35,Wrksht_AEA_Sort!C:O,13,FALSE))*1</f>
        <v>1118</v>
      </c>
      <c r="Y35" s="1">
        <f t="shared" si="2"/>
        <v>729</v>
      </c>
      <c r="Z35" s="1">
        <f t="shared" si="3"/>
        <v>729</v>
      </c>
    </row>
    <row r="36" spans="2:26">
      <c r="B36" s="1">
        <v>846</v>
      </c>
      <c r="C36" s="1" t="s">
        <v>380</v>
      </c>
      <c r="D36" s="1">
        <v>846</v>
      </c>
      <c r="I36" s="22">
        <v>40</v>
      </c>
      <c r="J36" s="23">
        <v>12</v>
      </c>
      <c r="K36" s="23">
        <v>747</v>
      </c>
      <c r="L36" s="23">
        <v>747</v>
      </c>
      <c r="M36" s="23" t="s">
        <v>36</v>
      </c>
      <c r="N36" s="200">
        <v>546.70000000000005</v>
      </c>
      <c r="O36" s="23">
        <v>201</v>
      </c>
      <c r="P36" s="23">
        <v>12240</v>
      </c>
      <c r="Q36" s="23">
        <v>747</v>
      </c>
      <c r="R36" s="23">
        <v>747</v>
      </c>
      <c r="S36" s="23">
        <v>550.70000000000005</v>
      </c>
      <c r="T36" s="23">
        <v>207</v>
      </c>
      <c r="V36" s="1">
        <f>VLOOKUP(Q36,Wrksht_AEA_Sort!C:O,10,FALSE)</f>
        <v>138</v>
      </c>
      <c r="W36" s="1">
        <f>(VLOOKUP(K36,Wrksht_AEA_Sort!C:O,13,FALSE))*1</f>
        <v>1265</v>
      </c>
      <c r="Y36" s="1">
        <f t="shared" si="2"/>
        <v>747</v>
      </c>
      <c r="Z36" s="1">
        <f t="shared" si="3"/>
        <v>747</v>
      </c>
    </row>
    <row r="37" spans="2:26">
      <c r="B37" s="1">
        <v>882</v>
      </c>
      <c r="C37" s="1" t="s">
        <v>38</v>
      </c>
      <c r="D37" s="1">
        <v>882</v>
      </c>
      <c r="I37" s="22">
        <v>95</v>
      </c>
      <c r="J37" s="23">
        <v>13</v>
      </c>
      <c r="K37" s="23">
        <v>1917</v>
      </c>
      <c r="L37" s="23">
        <v>1917</v>
      </c>
      <c r="M37" s="23" t="s">
        <v>37</v>
      </c>
      <c r="N37" s="200">
        <v>387.2</v>
      </c>
      <c r="O37" s="23">
        <v>262</v>
      </c>
      <c r="P37" s="23">
        <v>13272</v>
      </c>
      <c r="Q37" s="23">
        <v>1917</v>
      </c>
      <c r="R37" s="23">
        <v>1917</v>
      </c>
      <c r="S37" s="23">
        <v>389.4</v>
      </c>
      <c r="T37" s="23">
        <v>256</v>
      </c>
      <c r="V37" s="1">
        <f>VLOOKUP(Q37,Wrksht_AEA_Sort!C:O,10,FALSE)</f>
        <v>49</v>
      </c>
      <c r="W37" s="1">
        <f>(VLOOKUP(K37,Wrksht_AEA_Sort!C:O,13,FALSE))*1</f>
        <v>1321</v>
      </c>
      <c r="Y37" s="1">
        <f t="shared" si="2"/>
        <v>1917</v>
      </c>
      <c r="Z37" s="1">
        <f t="shared" si="3"/>
        <v>1917</v>
      </c>
    </row>
    <row r="38" spans="2:26">
      <c r="B38" s="1">
        <v>916</v>
      </c>
      <c r="C38" s="1" t="s">
        <v>5</v>
      </c>
      <c r="D38" s="1">
        <v>916</v>
      </c>
      <c r="I38" s="22">
        <v>43</v>
      </c>
      <c r="J38" s="23">
        <v>7</v>
      </c>
      <c r="K38" s="23">
        <v>846</v>
      </c>
      <c r="L38" s="23">
        <v>846</v>
      </c>
      <c r="M38" s="23" t="s">
        <v>380</v>
      </c>
      <c r="N38" s="200">
        <v>518.4</v>
      </c>
      <c r="O38" s="23">
        <v>213</v>
      </c>
      <c r="P38" s="23">
        <v>781</v>
      </c>
      <c r="Q38" s="23">
        <v>846</v>
      </c>
      <c r="R38" s="23">
        <v>846</v>
      </c>
      <c r="S38" s="23">
        <v>540.4</v>
      </c>
      <c r="T38" s="23">
        <v>209</v>
      </c>
      <c r="V38" s="1">
        <f>VLOOKUP(Q38,Wrksht_AEA_Sort!C:O,10,FALSE)</f>
        <v>145</v>
      </c>
      <c r="W38" s="1">
        <f>(VLOOKUP(K38,Wrksht_AEA_Sort!C:O,13,FALSE))*1</f>
        <v>717</v>
      </c>
      <c r="Y38" s="1">
        <f t="shared" si="2"/>
        <v>846</v>
      </c>
      <c r="Z38" s="1">
        <f t="shared" si="3"/>
        <v>846</v>
      </c>
    </row>
    <row r="39" spans="2:26">
      <c r="B39" s="1">
        <v>918</v>
      </c>
      <c r="C39" s="1" t="s">
        <v>39</v>
      </c>
      <c r="D39" s="1">
        <v>918</v>
      </c>
      <c r="I39" s="22">
        <v>44</v>
      </c>
      <c r="J39" s="23">
        <v>15</v>
      </c>
      <c r="K39" s="23">
        <v>882</v>
      </c>
      <c r="L39" s="23">
        <v>882</v>
      </c>
      <c r="M39" s="23" t="s">
        <v>38</v>
      </c>
      <c r="N39" s="200">
        <v>3673.1</v>
      </c>
      <c r="O39" s="23">
        <v>23</v>
      </c>
      <c r="P39" s="23">
        <v>15333</v>
      </c>
      <c r="Q39" s="23">
        <v>882</v>
      </c>
      <c r="R39" s="23">
        <v>882</v>
      </c>
      <c r="S39" s="23">
        <v>3024.6</v>
      </c>
      <c r="T39" s="23">
        <v>34</v>
      </c>
      <c r="V39" s="1">
        <f>VLOOKUP(Q39,Wrksht_AEA_Sort!C:O,10,FALSE)</f>
        <v>297</v>
      </c>
      <c r="W39" s="1">
        <f>(VLOOKUP(K39,Wrksht_AEA_Sort!C:O,13,FALSE))*1</f>
        <v>1555</v>
      </c>
      <c r="Y39" s="1">
        <f t="shared" si="2"/>
        <v>882</v>
      </c>
      <c r="Z39" s="1">
        <f t="shared" si="3"/>
        <v>882</v>
      </c>
    </row>
    <row r="40" spans="2:26">
      <c r="B40" s="1">
        <v>914</v>
      </c>
      <c r="C40" s="1" t="s">
        <v>6</v>
      </c>
      <c r="D40" s="1">
        <v>914</v>
      </c>
      <c r="I40" s="22">
        <v>46</v>
      </c>
      <c r="J40" s="23">
        <v>7</v>
      </c>
      <c r="K40" s="23">
        <v>916</v>
      </c>
      <c r="L40" s="23">
        <v>916</v>
      </c>
      <c r="M40" s="23" t="s">
        <v>5</v>
      </c>
      <c r="N40" s="200">
        <v>277.10000000000002</v>
      </c>
      <c r="O40" s="23">
        <v>294</v>
      </c>
      <c r="P40" s="23">
        <v>770</v>
      </c>
      <c r="Q40" s="23">
        <v>916</v>
      </c>
      <c r="R40" s="23">
        <v>916</v>
      </c>
      <c r="S40" s="23">
        <v>140.5</v>
      </c>
      <c r="T40" s="23">
        <v>307</v>
      </c>
      <c r="V40" s="1">
        <f>VLOOKUP(Q40,Wrksht_AEA_Sort!C:O,10,FALSE)</f>
        <v>84</v>
      </c>
      <c r="W40" s="1">
        <f>(VLOOKUP(K40,Wrksht_AEA_Sort!C:O,13,FALSE))*1</f>
        <v>719</v>
      </c>
      <c r="Y40" s="1">
        <f t="shared" si="2"/>
        <v>916</v>
      </c>
      <c r="Z40" s="1">
        <f t="shared" si="3"/>
        <v>916</v>
      </c>
    </row>
    <row r="41" spans="2:26">
      <c r="B41" s="1">
        <v>936</v>
      </c>
      <c r="C41" s="1" t="s">
        <v>40</v>
      </c>
      <c r="D41" s="1">
        <v>936</v>
      </c>
      <c r="I41" s="22">
        <v>47</v>
      </c>
      <c r="J41" s="23">
        <v>9</v>
      </c>
      <c r="K41" s="23">
        <v>918</v>
      </c>
      <c r="L41" s="23">
        <v>918</v>
      </c>
      <c r="M41" s="23" t="s">
        <v>39</v>
      </c>
      <c r="N41" s="200">
        <v>350.6</v>
      </c>
      <c r="O41" s="23">
        <v>273</v>
      </c>
      <c r="P41" s="23">
        <v>9123</v>
      </c>
      <c r="Q41" s="23">
        <v>918</v>
      </c>
      <c r="R41" s="23">
        <v>918</v>
      </c>
      <c r="S41" s="23">
        <v>384.7</v>
      </c>
      <c r="T41" s="23">
        <v>259</v>
      </c>
      <c r="V41" s="1">
        <f>VLOOKUP(Q41,Wrksht_AEA_Sort!C:O,10,FALSE)</f>
        <v>103</v>
      </c>
      <c r="W41" s="1">
        <f>(VLOOKUP(K41,Wrksht_AEA_Sort!C:O,13,FALSE))*1</f>
        <v>914</v>
      </c>
      <c r="Y41" s="1">
        <f t="shared" si="2"/>
        <v>918</v>
      </c>
      <c r="Z41" s="1">
        <f t="shared" si="3"/>
        <v>918</v>
      </c>
    </row>
    <row r="42" spans="2:26">
      <c r="B42" s="1">
        <v>977</v>
      </c>
      <c r="C42" s="1" t="s">
        <v>41</v>
      </c>
      <c r="D42" s="1">
        <v>977</v>
      </c>
      <c r="I42" s="22">
        <v>45</v>
      </c>
      <c r="J42" s="23">
        <v>13</v>
      </c>
      <c r="K42" s="23">
        <v>914</v>
      </c>
      <c r="L42" s="23">
        <v>914</v>
      </c>
      <c r="M42" s="23" t="s">
        <v>6</v>
      </c>
      <c r="N42" s="200">
        <v>419.4</v>
      </c>
      <c r="O42" s="23">
        <v>252</v>
      </c>
      <c r="P42" s="23">
        <v>13276</v>
      </c>
      <c r="Q42" s="23">
        <v>914</v>
      </c>
      <c r="R42" s="23">
        <v>914</v>
      </c>
      <c r="S42" s="23">
        <v>1932.2</v>
      </c>
      <c r="T42" s="23">
        <v>49</v>
      </c>
      <c r="V42" s="1">
        <f>VLOOKUP(Q42,Wrksht_AEA_Sort!C:O,10,FALSE)</f>
        <v>12</v>
      </c>
      <c r="W42" s="1">
        <f>(VLOOKUP(K42,Wrksht_AEA_Sort!C:O,13,FALSE))*1</f>
        <v>1313</v>
      </c>
      <c r="Y42" s="1">
        <f t="shared" si="2"/>
        <v>914</v>
      </c>
      <c r="Z42" s="1">
        <f t="shared" si="3"/>
        <v>914</v>
      </c>
    </row>
    <row r="43" spans="2:26">
      <c r="B43" s="1">
        <v>981</v>
      </c>
      <c r="C43" s="1" t="s">
        <v>42</v>
      </c>
      <c r="D43" s="1">
        <v>981</v>
      </c>
      <c r="I43" s="22">
        <v>48</v>
      </c>
      <c r="J43" s="23">
        <v>9</v>
      </c>
      <c r="K43" s="23">
        <v>936</v>
      </c>
      <c r="L43" s="23">
        <v>936</v>
      </c>
      <c r="M43" s="23" t="s">
        <v>40</v>
      </c>
      <c r="N43" s="200">
        <v>808.3</v>
      </c>
      <c r="O43" s="23">
        <v>136</v>
      </c>
      <c r="P43" s="23">
        <v>9130</v>
      </c>
      <c r="Q43" s="23">
        <v>936</v>
      </c>
      <c r="R43" s="23">
        <v>936</v>
      </c>
      <c r="S43" s="23">
        <v>888</v>
      </c>
      <c r="T43" s="23">
        <v>133</v>
      </c>
      <c r="V43" s="1">
        <f>VLOOKUP(Q43,Wrksht_AEA_Sort!C:O,10,FALSE)</f>
        <v>184</v>
      </c>
      <c r="W43" s="1">
        <f>(VLOOKUP(K43,Wrksht_AEA_Sort!C:O,13,FALSE))*1</f>
        <v>915</v>
      </c>
      <c r="Y43" s="1">
        <f t="shared" si="2"/>
        <v>936</v>
      </c>
      <c r="Z43" s="1">
        <f t="shared" si="3"/>
        <v>936</v>
      </c>
    </row>
    <row r="44" spans="2:26">
      <c r="B44" s="1">
        <v>999</v>
      </c>
      <c r="C44" s="1" t="s">
        <v>43</v>
      </c>
      <c r="D44" s="1">
        <v>999</v>
      </c>
      <c r="I44" s="22">
        <v>49</v>
      </c>
      <c r="J44" s="23">
        <v>15</v>
      </c>
      <c r="K44" s="23">
        <v>977</v>
      </c>
      <c r="L44" s="23">
        <v>977</v>
      </c>
      <c r="M44" s="23" t="s">
        <v>41</v>
      </c>
      <c r="N44" s="200">
        <v>546.70100000000002</v>
      </c>
      <c r="O44" s="23">
        <v>202</v>
      </c>
      <c r="P44" s="23">
        <v>15317</v>
      </c>
      <c r="Q44" s="23">
        <v>977</v>
      </c>
      <c r="R44" s="23">
        <v>977</v>
      </c>
      <c r="S44" s="23">
        <v>964</v>
      </c>
      <c r="T44" s="23">
        <v>121</v>
      </c>
      <c r="V44" s="1">
        <f>VLOOKUP(Q44,Wrksht_AEA_Sort!C:O,10,FALSE)</f>
        <v>273</v>
      </c>
      <c r="W44" s="1">
        <f>(VLOOKUP(K44,Wrksht_AEA_Sort!C:O,13,FALSE))*1</f>
        <v>1556</v>
      </c>
      <c r="Y44" s="1">
        <f t="shared" si="2"/>
        <v>977</v>
      </c>
      <c r="Z44" s="1">
        <f t="shared" si="3"/>
        <v>977</v>
      </c>
    </row>
    <row r="45" spans="2:26">
      <c r="B45" s="1">
        <v>1044</v>
      </c>
      <c r="C45" s="1" t="s">
        <v>44</v>
      </c>
      <c r="D45" s="1">
        <v>1044</v>
      </c>
      <c r="I45" s="22">
        <v>50</v>
      </c>
      <c r="J45" s="23">
        <v>11</v>
      </c>
      <c r="K45" s="23">
        <v>981</v>
      </c>
      <c r="L45" s="23">
        <v>981</v>
      </c>
      <c r="M45" s="23" t="s">
        <v>42</v>
      </c>
      <c r="N45" s="200">
        <v>1927.2</v>
      </c>
      <c r="O45" s="23">
        <v>48</v>
      </c>
      <c r="P45" s="23">
        <v>11208</v>
      </c>
      <c r="Q45" s="23">
        <v>981</v>
      </c>
      <c r="R45" s="23">
        <v>981</v>
      </c>
      <c r="S45" s="23">
        <v>2195.8000000000002</v>
      </c>
      <c r="T45" s="23">
        <v>43</v>
      </c>
      <c r="V45" s="1">
        <f>VLOOKUP(Q45,Wrksht_AEA_Sort!C:O,10,FALSE)</f>
        <v>320</v>
      </c>
      <c r="W45" s="1">
        <f>(VLOOKUP(K45,Wrksht_AEA_Sort!C:O,13,FALSE))*1</f>
        <v>1119</v>
      </c>
      <c r="Y45" s="1">
        <f t="shared" si="2"/>
        <v>981</v>
      </c>
      <c r="Z45" s="1">
        <f t="shared" si="3"/>
        <v>981</v>
      </c>
    </row>
    <row r="46" spans="2:26">
      <c r="B46" s="1">
        <v>1053</v>
      </c>
      <c r="C46" s="1" t="s">
        <v>45</v>
      </c>
      <c r="D46" s="1">
        <v>1053</v>
      </c>
      <c r="I46" s="22">
        <v>51</v>
      </c>
      <c r="J46" s="23">
        <v>11</v>
      </c>
      <c r="K46" s="23">
        <v>999</v>
      </c>
      <c r="L46" s="23">
        <v>999</v>
      </c>
      <c r="M46" s="23" t="s">
        <v>43</v>
      </c>
      <c r="N46" s="200">
        <v>1549.1</v>
      </c>
      <c r="O46" s="23">
        <v>61</v>
      </c>
      <c r="P46" s="23">
        <v>11203</v>
      </c>
      <c r="Q46" s="23">
        <v>999</v>
      </c>
      <c r="R46" s="23">
        <v>999</v>
      </c>
      <c r="S46" s="23">
        <v>1531.4</v>
      </c>
      <c r="T46" s="23">
        <v>63</v>
      </c>
      <c r="V46" s="1">
        <f>VLOOKUP(Q46,Wrksht_AEA_Sort!C:O,10,FALSE)</f>
        <v>64</v>
      </c>
      <c r="W46" s="1">
        <f>(VLOOKUP(K46,Wrksht_AEA_Sort!C:O,13,FALSE))*1</f>
        <v>1120</v>
      </c>
      <c r="Y46" s="1">
        <f t="shared" si="2"/>
        <v>999</v>
      </c>
      <c r="Z46" s="1">
        <f t="shared" si="3"/>
        <v>999</v>
      </c>
    </row>
    <row r="47" spans="2:26">
      <c r="B47" s="1">
        <v>1062</v>
      </c>
      <c r="C47" s="1" t="s">
        <v>46</v>
      </c>
      <c r="D47" s="1">
        <v>1062</v>
      </c>
      <c r="I47" s="22">
        <v>55</v>
      </c>
      <c r="J47" s="23">
        <v>7</v>
      </c>
      <c r="K47" s="23">
        <v>1044</v>
      </c>
      <c r="L47" s="23">
        <v>1044</v>
      </c>
      <c r="M47" s="23" t="s">
        <v>44</v>
      </c>
      <c r="N47" s="200">
        <v>5464.8</v>
      </c>
      <c r="O47" s="23">
        <v>16</v>
      </c>
      <c r="P47" s="23">
        <v>7118</v>
      </c>
      <c r="Q47" s="23">
        <v>1044</v>
      </c>
      <c r="R47" s="23">
        <v>1044</v>
      </c>
      <c r="S47" s="23">
        <v>5688.4</v>
      </c>
      <c r="T47" s="23">
        <v>15</v>
      </c>
      <c r="V47" s="1">
        <f>VLOOKUP(Q47,Wrksht_AEA_Sort!C:O,10,FALSE)</f>
        <v>231</v>
      </c>
      <c r="W47" s="1">
        <f>(VLOOKUP(K47,Wrksht_AEA_Sort!C:O,13,FALSE))*1</f>
        <v>720</v>
      </c>
      <c r="Y47" s="1">
        <f t="shared" si="2"/>
        <v>1044</v>
      </c>
      <c r="Z47" s="1">
        <f t="shared" si="3"/>
        <v>1044</v>
      </c>
    </row>
    <row r="48" spans="2:26">
      <c r="B48" s="1">
        <v>1071</v>
      </c>
      <c r="C48" s="1" t="s">
        <v>47</v>
      </c>
      <c r="D48" s="1">
        <v>1071</v>
      </c>
      <c r="I48" s="22">
        <v>53</v>
      </c>
      <c r="J48" s="23">
        <v>10</v>
      </c>
      <c r="K48" s="23">
        <v>1053</v>
      </c>
      <c r="L48" s="23">
        <v>1053</v>
      </c>
      <c r="M48" s="23" t="s">
        <v>45</v>
      </c>
      <c r="N48" s="200">
        <v>16120.7</v>
      </c>
      <c r="O48" s="23">
        <v>2</v>
      </c>
      <c r="P48" s="23">
        <v>10172</v>
      </c>
      <c r="Q48" s="23">
        <v>1053</v>
      </c>
      <c r="R48" s="23">
        <v>1053</v>
      </c>
      <c r="S48" s="23">
        <v>14567.2</v>
      </c>
      <c r="T48" s="23">
        <v>3</v>
      </c>
      <c r="V48" s="1">
        <f>VLOOKUP(Q48,Wrksht_AEA_Sort!C:O,10,FALSE)</f>
        <v>262</v>
      </c>
      <c r="W48" s="1">
        <f>(VLOOKUP(K48,Wrksht_AEA_Sort!C:O,13,FALSE))*1</f>
        <v>1033</v>
      </c>
      <c r="Y48" s="1">
        <f t="shared" si="2"/>
        <v>1053</v>
      </c>
      <c r="Z48" s="1">
        <f t="shared" si="3"/>
        <v>1053</v>
      </c>
    </row>
    <row r="49" spans="2:26">
      <c r="B49" s="1">
        <v>1089</v>
      </c>
      <c r="C49" s="1" t="s">
        <v>48</v>
      </c>
      <c r="D49" s="1">
        <v>1089</v>
      </c>
      <c r="I49" s="22">
        <v>54</v>
      </c>
      <c r="J49" s="23">
        <v>10</v>
      </c>
      <c r="K49" s="23">
        <v>1062</v>
      </c>
      <c r="L49" s="23">
        <v>1062</v>
      </c>
      <c r="M49" s="23" t="s">
        <v>46</v>
      </c>
      <c r="N49" s="200">
        <v>1131.2</v>
      </c>
      <c r="O49" s="23">
        <v>95</v>
      </c>
      <c r="P49" s="23">
        <v>10160</v>
      </c>
      <c r="Q49" s="23">
        <v>1062</v>
      </c>
      <c r="R49" s="23">
        <v>1062</v>
      </c>
      <c r="S49" s="23">
        <v>1298.5999999999999</v>
      </c>
      <c r="T49" s="23">
        <v>86</v>
      </c>
      <c r="V49" s="1">
        <f>VLOOKUP(Q49,Wrksht_AEA_Sort!C:O,10,FALSE)</f>
        <v>291</v>
      </c>
      <c r="W49" s="1">
        <f>(VLOOKUP(K49,Wrksht_AEA_Sort!C:O,13,FALSE))*1</f>
        <v>1034</v>
      </c>
      <c r="Y49" s="1">
        <f t="shared" si="2"/>
        <v>1062</v>
      </c>
      <c r="Z49" s="1">
        <f t="shared" si="3"/>
        <v>1062</v>
      </c>
    </row>
    <row r="50" spans="2:26">
      <c r="B50" s="1">
        <v>1080</v>
      </c>
      <c r="C50" s="1" t="s">
        <v>351</v>
      </c>
      <c r="D50" s="1">
        <v>1080</v>
      </c>
      <c r="I50" s="22">
        <v>56</v>
      </c>
      <c r="J50" s="23">
        <v>15</v>
      </c>
      <c r="K50" s="23">
        <v>1071</v>
      </c>
      <c r="L50" s="23">
        <v>1071</v>
      </c>
      <c r="M50" s="23" t="s">
        <v>47</v>
      </c>
      <c r="N50" s="200">
        <v>1264.0999999999999</v>
      </c>
      <c r="O50" s="23">
        <v>83</v>
      </c>
      <c r="P50" s="23">
        <v>15327</v>
      </c>
      <c r="Q50" s="23">
        <v>1071</v>
      </c>
      <c r="R50" s="23">
        <v>1071</v>
      </c>
      <c r="S50" s="23">
        <v>1171.9000000000001</v>
      </c>
      <c r="T50" s="23">
        <v>97</v>
      </c>
      <c r="V50" s="1">
        <f>VLOOKUP(Q50,Wrksht_AEA_Sort!C:O,10,FALSE)</f>
        <v>318</v>
      </c>
      <c r="W50" s="1">
        <f>(VLOOKUP(K50,Wrksht_AEA_Sort!C:O,13,FALSE))*1</f>
        <v>1557</v>
      </c>
      <c r="Y50" s="1">
        <f t="shared" si="2"/>
        <v>1071</v>
      </c>
      <c r="Z50" s="1">
        <f t="shared" si="3"/>
        <v>1071</v>
      </c>
    </row>
    <row r="51" spans="2:26">
      <c r="B51" s="1">
        <v>1082</v>
      </c>
      <c r="C51" s="1" t="s">
        <v>352</v>
      </c>
      <c r="D51" s="1">
        <v>1082</v>
      </c>
      <c r="I51" s="22">
        <v>58</v>
      </c>
      <c r="J51" s="23">
        <v>10</v>
      </c>
      <c r="K51" s="23">
        <v>1089</v>
      </c>
      <c r="L51" s="23">
        <v>1089</v>
      </c>
      <c r="M51" s="23" t="s">
        <v>48</v>
      </c>
      <c r="N51" s="200">
        <v>411.3</v>
      </c>
      <c r="O51" s="23">
        <v>255</v>
      </c>
      <c r="P51" s="23">
        <v>10145</v>
      </c>
      <c r="Q51" s="23">
        <v>1089</v>
      </c>
      <c r="R51" s="23">
        <v>1089</v>
      </c>
      <c r="S51" s="23">
        <v>372.4</v>
      </c>
      <c r="T51" s="23">
        <v>264</v>
      </c>
      <c r="V51" s="1">
        <f>VLOOKUP(Q51,Wrksht_AEA_Sort!C:O,10,FALSE)</f>
        <v>207</v>
      </c>
      <c r="W51" s="1">
        <f>(VLOOKUP(K51,Wrksht_AEA_Sort!C:O,13,FALSE))*1</f>
        <v>1035</v>
      </c>
      <c r="Y51" s="1">
        <f t="shared" si="2"/>
        <v>1089</v>
      </c>
      <c r="Z51" s="1">
        <f t="shared" si="3"/>
        <v>1089</v>
      </c>
    </row>
    <row r="52" spans="2:26">
      <c r="B52" s="1">
        <v>1093</v>
      </c>
      <c r="C52" s="1" t="s">
        <v>49</v>
      </c>
      <c r="D52" s="1">
        <v>1093</v>
      </c>
      <c r="I52" s="22">
        <v>57</v>
      </c>
      <c r="J52" s="23">
        <v>1</v>
      </c>
      <c r="K52" s="23">
        <v>1080</v>
      </c>
      <c r="L52" s="23">
        <v>1080</v>
      </c>
      <c r="M52" s="23" t="s">
        <v>351</v>
      </c>
      <c r="N52" s="200">
        <v>456.1</v>
      </c>
      <c r="O52" s="23">
        <v>233</v>
      </c>
      <c r="P52" s="23">
        <v>115</v>
      </c>
      <c r="Q52" s="23">
        <v>1080</v>
      </c>
      <c r="R52" s="23">
        <v>1080</v>
      </c>
      <c r="S52" s="23">
        <v>445.2</v>
      </c>
      <c r="T52" s="23">
        <v>241</v>
      </c>
      <c r="V52" s="1">
        <f>VLOOKUP(Q52,Wrksht_AEA_Sort!C:O,10,FALSE)</f>
        <v>192</v>
      </c>
      <c r="W52" s="1">
        <f>(VLOOKUP(K52,Wrksht_AEA_Sort!C:O,13,FALSE))*1</f>
        <v>111</v>
      </c>
      <c r="Y52" s="1">
        <f t="shared" si="2"/>
        <v>1080</v>
      </c>
      <c r="Z52" s="1">
        <f t="shared" si="3"/>
        <v>1080</v>
      </c>
    </row>
    <row r="53" spans="2:26">
      <c r="B53" s="1">
        <v>1079</v>
      </c>
      <c r="C53" s="1" t="s">
        <v>50</v>
      </c>
      <c r="D53" s="1">
        <v>1079</v>
      </c>
      <c r="I53" s="22">
        <v>206</v>
      </c>
      <c r="J53" s="23">
        <v>9</v>
      </c>
      <c r="K53" s="23">
        <v>1082</v>
      </c>
      <c r="L53" s="23">
        <v>1082</v>
      </c>
      <c r="M53" s="23" t="s">
        <v>352</v>
      </c>
      <c r="N53" s="200">
        <v>1460.4</v>
      </c>
      <c r="O53" s="23">
        <v>68</v>
      </c>
      <c r="P53" s="23">
        <v>9134</v>
      </c>
      <c r="Q53" s="23">
        <v>1082</v>
      </c>
      <c r="R53" s="23">
        <v>1082</v>
      </c>
      <c r="S53" s="23">
        <v>1504.2</v>
      </c>
      <c r="T53" s="23">
        <v>69</v>
      </c>
      <c r="V53" s="1">
        <f>VLOOKUP(Q53,Wrksht_AEA_Sort!C:O,10,FALSE)</f>
        <v>212</v>
      </c>
      <c r="W53" s="1">
        <f>(VLOOKUP(K53,Wrksht_AEA_Sort!C:O,13,FALSE))*1</f>
        <v>916</v>
      </c>
      <c r="Y53" s="1">
        <f t="shared" si="2"/>
        <v>1082</v>
      </c>
      <c r="Z53" s="1">
        <f t="shared" si="3"/>
        <v>1082</v>
      </c>
    </row>
    <row r="54" spans="2:26">
      <c r="B54" s="1">
        <v>1095</v>
      </c>
      <c r="C54" s="1" t="s">
        <v>51</v>
      </c>
      <c r="D54" s="1">
        <v>1095</v>
      </c>
      <c r="I54" s="22">
        <v>59</v>
      </c>
      <c r="J54" s="23">
        <v>13</v>
      </c>
      <c r="K54" s="23">
        <v>1093</v>
      </c>
      <c r="L54" s="23">
        <v>1093</v>
      </c>
      <c r="M54" s="23" t="s">
        <v>49</v>
      </c>
      <c r="N54" s="200">
        <v>601.5</v>
      </c>
      <c r="O54" s="23">
        <v>181</v>
      </c>
      <c r="P54" s="23">
        <v>13285</v>
      </c>
      <c r="Q54" s="23">
        <v>1093</v>
      </c>
      <c r="R54" s="23">
        <v>1093</v>
      </c>
      <c r="S54" s="23">
        <v>600.9</v>
      </c>
      <c r="T54" s="23">
        <v>193</v>
      </c>
      <c r="V54" s="1">
        <f>VLOOKUP(Q54,Wrksht_AEA_Sort!C:O,10,FALSE)</f>
        <v>309</v>
      </c>
      <c r="W54" s="1">
        <f>(VLOOKUP(K54,Wrksht_AEA_Sort!C:O,13,FALSE))*1</f>
        <v>1314</v>
      </c>
      <c r="Y54" s="1">
        <f t="shared" si="2"/>
        <v>1093</v>
      </c>
      <c r="Z54" s="1">
        <f t="shared" si="3"/>
        <v>1093</v>
      </c>
    </row>
    <row r="55" spans="2:26">
      <c r="B55" s="1">
        <v>4772</v>
      </c>
      <c r="C55" s="1" t="s">
        <v>52</v>
      </c>
      <c r="D55" s="1">
        <v>4772</v>
      </c>
      <c r="I55" s="22">
        <v>52</v>
      </c>
      <c r="J55" s="23">
        <v>15</v>
      </c>
      <c r="K55" s="23">
        <v>1079</v>
      </c>
      <c r="L55" s="23">
        <v>1079</v>
      </c>
      <c r="M55" s="23" t="s">
        <v>50</v>
      </c>
      <c r="N55" s="200">
        <v>844.8</v>
      </c>
      <c r="O55" s="23">
        <v>132</v>
      </c>
      <c r="P55" s="23">
        <v>15321</v>
      </c>
      <c r="Q55" s="23">
        <v>1079</v>
      </c>
      <c r="R55" s="23">
        <v>1079</v>
      </c>
      <c r="S55" s="23">
        <v>1256.4000000000001</v>
      </c>
      <c r="T55" s="23">
        <v>89</v>
      </c>
      <c r="V55" s="1">
        <f>VLOOKUP(Q55,Wrksht_AEA_Sort!C:O,10,FALSE)</f>
        <v>158</v>
      </c>
      <c r="W55" s="1">
        <f>(VLOOKUP(K55,Wrksht_AEA_Sort!C:O,13,FALSE))*1</f>
        <v>1558</v>
      </c>
      <c r="Y55" s="1">
        <f t="shared" si="2"/>
        <v>1079</v>
      </c>
      <c r="Z55" s="1">
        <f t="shared" si="3"/>
        <v>1079</v>
      </c>
    </row>
    <row r="56" spans="2:26">
      <c r="B56" s="1">
        <v>1107</v>
      </c>
      <c r="C56" s="1" t="s">
        <v>53</v>
      </c>
      <c r="D56" s="1">
        <v>1107</v>
      </c>
      <c r="I56" s="22">
        <v>60</v>
      </c>
      <c r="J56" s="23">
        <v>12</v>
      </c>
      <c r="K56" s="23">
        <v>1095</v>
      </c>
      <c r="L56" s="23">
        <v>1095</v>
      </c>
      <c r="M56" s="23" t="s">
        <v>51</v>
      </c>
      <c r="N56" s="200">
        <v>732.8</v>
      </c>
      <c r="O56" s="23">
        <v>152</v>
      </c>
      <c r="P56" s="23">
        <v>12248</v>
      </c>
      <c r="Q56" s="23">
        <v>1095</v>
      </c>
      <c r="R56" s="23">
        <v>1095</v>
      </c>
      <c r="S56" s="23">
        <v>743</v>
      </c>
      <c r="T56" s="23">
        <v>157</v>
      </c>
      <c r="V56" s="1">
        <f>VLOOKUP(Q56,Wrksht_AEA_Sort!C:O,10,FALSE)</f>
        <v>175</v>
      </c>
      <c r="W56" s="1">
        <f>(VLOOKUP(K56,Wrksht_AEA_Sort!C:O,13,FALSE))*1</f>
        <v>1266</v>
      </c>
      <c r="Y56" s="1">
        <f t="shared" si="2"/>
        <v>1095</v>
      </c>
      <c r="Z56" s="1">
        <f t="shared" si="3"/>
        <v>1095</v>
      </c>
    </row>
    <row r="57" spans="2:26">
      <c r="B57" s="1">
        <v>1116</v>
      </c>
      <c r="C57" s="1" t="s">
        <v>54</v>
      </c>
      <c r="D57" s="1">
        <v>1116</v>
      </c>
      <c r="I57" s="22">
        <v>210</v>
      </c>
      <c r="J57" s="23">
        <v>7</v>
      </c>
      <c r="K57" s="23">
        <v>4772</v>
      </c>
      <c r="L57" s="23">
        <v>4772</v>
      </c>
      <c r="M57" s="23" t="s">
        <v>52</v>
      </c>
      <c r="N57" s="200">
        <v>766.6</v>
      </c>
      <c r="O57" s="23">
        <v>145</v>
      </c>
      <c r="P57" s="23">
        <v>799</v>
      </c>
      <c r="Q57" s="23">
        <v>4772</v>
      </c>
      <c r="R57" s="23">
        <v>4772</v>
      </c>
      <c r="S57" s="23">
        <v>717.4</v>
      </c>
      <c r="T57" s="23">
        <v>162</v>
      </c>
      <c r="V57" s="1">
        <f>VLOOKUP(Q57,Wrksht_AEA_Sort!C:O,10,FALSE)</f>
        <v>122</v>
      </c>
      <c r="W57" s="1">
        <f>(VLOOKUP(K57,Wrksht_AEA_Sort!C:O,13,FALSE))*1</f>
        <v>749</v>
      </c>
      <c r="Y57" s="1">
        <f t="shared" si="2"/>
        <v>4772</v>
      </c>
      <c r="Z57" s="1">
        <f t="shared" si="3"/>
        <v>4772</v>
      </c>
    </row>
    <row r="58" spans="2:26">
      <c r="B58" s="1">
        <v>1134</v>
      </c>
      <c r="C58" s="1" t="s">
        <v>55</v>
      </c>
      <c r="D58" s="1">
        <v>1134</v>
      </c>
      <c r="I58" s="22">
        <v>61</v>
      </c>
      <c r="J58" s="23">
        <v>15</v>
      </c>
      <c r="K58" s="23">
        <v>1107</v>
      </c>
      <c r="L58" s="23">
        <v>1107</v>
      </c>
      <c r="M58" s="23" t="s">
        <v>53</v>
      </c>
      <c r="N58" s="200">
        <v>1322.6</v>
      </c>
      <c r="O58" s="23">
        <v>81</v>
      </c>
      <c r="P58" s="23">
        <v>15326</v>
      </c>
      <c r="Q58" s="23">
        <v>1107</v>
      </c>
      <c r="R58" s="23">
        <v>1107</v>
      </c>
      <c r="S58" s="23">
        <v>1258.8</v>
      </c>
      <c r="T58" s="23">
        <v>88</v>
      </c>
      <c r="V58" s="1">
        <f>VLOOKUP(Q58,Wrksht_AEA_Sort!C:O,10,FALSE)</f>
        <v>301</v>
      </c>
      <c r="W58" s="1">
        <f>(VLOOKUP(K58,Wrksht_AEA_Sort!C:O,13,FALSE))*1</f>
        <v>1559</v>
      </c>
      <c r="Y58" s="1">
        <f t="shared" si="2"/>
        <v>1107</v>
      </c>
      <c r="Z58" s="1">
        <f t="shared" si="3"/>
        <v>1107</v>
      </c>
    </row>
    <row r="59" spans="2:26">
      <c r="B59" s="1">
        <v>1152</v>
      </c>
      <c r="C59" s="1" t="s">
        <v>56</v>
      </c>
      <c r="D59" s="1">
        <v>1152</v>
      </c>
      <c r="I59" s="22">
        <v>62</v>
      </c>
      <c r="J59" s="23">
        <v>7</v>
      </c>
      <c r="K59" s="23">
        <v>1116</v>
      </c>
      <c r="L59" s="23">
        <v>1116</v>
      </c>
      <c r="M59" s="23" t="s">
        <v>54</v>
      </c>
      <c r="N59" s="200">
        <v>1420.8</v>
      </c>
      <c r="O59" s="23">
        <v>73</v>
      </c>
      <c r="P59" s="23">
        <v>7113</v>
      </c>
      <c r="Q59" s="23">
        <v>1116</v>
      </c>
      <c r="R59" s="23">
        <v>1116</v>
      </c>
      <c r="S59" s="23">
        <v>1335.3</v>
      </c>
      <c r="T59" s="23">
        <v>82</v>
      </c>
      <c r="V59" s="1">
        <f>VLOOKUP(Q59,Wrksht_AEA_Sort!C:O,10,FALSE)</f>
        <v>209</v>
      </c>
      <c r="W59" s="1">
        <f>(VLOOKUP(K59,Wrksht_AEA_Sort!C:O,13,FALSE))*1</f>
        <v>721</v>
      </c>
      <c r="Y59" s="1">
        <f t="shared" si="2"/>
        <v>1116</v>
      </c>
      <c r="Z59" s="1">
        <f t="shared" si="3"/>
        <v>1116</v>
      </c>
    </row>
    <row r="60" spans="2:26">
      <c r="B60" s="1">
        <v>1197</v>
      </c>
      <c r="C60" s="1" t="s">
        <v>57</v>
      </c>
      <c r="D60" s="1">
        <v>1197</v>
      </c>
      <c r="I60" s="22">
        <v>63</v>
      </c>
      <c r="J60" s="23">
        <v>12</v>
      </c>
      <c r="K60" s="23">
        <v>1134</v>
      </c>
      <c r="L60" s="23">
        <v>1134</v>
      </c>
      <c r="M60" s="23" t="s">
        <v>55</v>
      </c>
      <c r="N60" s="200">
        <v>288.39999999999998</v>
      </c>
      <c r="O60" s="23">
        <v>291</v>
      </c>
      <c r="P60" s="23">
        <v>12228</v>
      </c>
      <c r="Q60" s="23">
        <v>1134</v>
      </c>
      <c r="R60" s="23">
        <v>1134</v>
      </c>
      <c r="S60" s="23">
        <v>156.80000000000001</v>
      </c>
      <c r="T60" s="23">
        <v>306</v>
      </c>
      <c r="V60" s="1">
        <f>VLOOKUP(Q60,Wrksht_AEA_Sort!C:O,10,FALSE)</f>
        <v>41</v>
      </c>
      <c r="W60" s="1">
        <f>(VLOOKUP(K60,Wrksht_AEA_Sort!C:O,13,FALSE))*1</f>
        <v>1267</v>
      </c>
      <c r="Y60" s="1">
        <f t="shared" si="2"/>
        <v>1134</v>
      </c>
      <c r="Z60" s="1">
        <f t="shared" si="3"/>
        <v>1134</v>
      </c>
    </row>
    <row r="61" spans="2:26">
      <c r="B61" s="1">
        <v>1206</v>
      </c>
      <c r="C61" s="1" t="s">
        <v>58</v>
      </c>
      <c r="D61" s="1">
        <v>1206</v>
      </c>
      <c r="I61" s="22">
        <v>64</v>
      </c>
      <c r="J61" s="23">
        <v>12</v>
      </c>
      <c r="K61" s="23">
        <v>1152</v>
      </c>
      <c r="L61" s="23">
        <v>1152</v>
      </c>
      <c r="M61" s="23" t="s">
        <v>56</v>
      </c>
      <c r="N61" s="200">
        <v>1002</v>
      </c>
      <c r="O61" s="23">
        <v>110</v>
      </c>
      <c r="P61" s="23">
        <v>12252</v>
      </c>
      <c r="Q61" s="23">
        <v>1152</v>
      </c>
      <c r="R61" s="23">
        <v>1152</v>
      </c>
      <c r="S61" s="23">
        <v>1119.9000000000001</v>
      </c>
      <c r="T61" s="23">
        <v>105</v>
      </c>
      <c r="V61" s="1">
        <f>VLOOKUP(Q61,Wrksht_AEA_Sort!C:O,10,FALSE)</f>
        <v>276</v>
      </c>
      <c r="W61" s="1">
        <f>(VLOOKUP(K61,Wrksht_AEA_Sort!C:O,13,FALSE))*1</f>
        <v>1268</v>
      </c>
      <c r="Y61" s="1">
        <f t="shared" si="2"/>
        <v>1152</v>
      </c>
      <c r="Z61" s="1">
        <f t="shared" si="3"/>
        <v>1152</v>
      </c>
    </row>
    <row r="62" spans="2:26">
      <c r="B62" s="1">
        <v>1211</v>
      </c>
      <c r="C62" s="1" t="s">
        <v>59</v>
      </c>
      <c r="D62" s="1">
        <v>1211</v>
      </c>
      <c r="I62" s="22">
        <v>65</v>
      </c>
      <c r="J62" s="23">
        <v>13</v>
      </c>
      <c r="K62" s="23">
        <v>1197</v>
      </c>
      <c r="L62" s="23">
        <v>1197</v>
      </c>
      <c r="M62" s="23" t="s">
        <v>57</v>
      </c>
      <c r="N62" s="200">
        <v>966.3</v>
      </c>
      <c r="O62" s="23">
        <v>117</v>
      </c>
      <c r="P62" s="23">
        <v>13293</v>
      </c>
      <c r="Q62" s="23">
        <v>1197</v>
      </c>
      <c r="R62" s="23">
        <v>1197</v>
      </c>
      <c r="S62" s="23">
        <v>1040</v>
      </c>
      <c r="T62" s="23">
        <v>112</v>
      </c>
      <c r="V62" s="1">
        <f>VLOOKUP(Q62,Wrksht_AEA_Sort!C:O,10,FALSE)</f>
        <v>267</v>
      </c>
      <c r="W62" s="1">
        <f>(VLOOKUP(K62,Wrksht_AEA_Sort!C:O,13,FALSE))*1</f>
        <v>1315</v>
      </c>
      <c r="Y62" s="1">
        <f t="shared" si="2"/>
        <v>1197</v>
      </c>
      <c r="Z62" s="1">
        <f t="shared" si="3"/>
        <v>1197</v>
      </c>
    </row>
    <row r="63" spans="2:26">
      <c r="B63" s="1">
        <v>1215</v>
      </c>
      <c r="C63" s="1" t="s">
        <v>60</v>
      </c>
      <c r="D63" s="1">
        <v>1215</v>
      </c>
      <c r="I63" s="22">
        <v>66</v>
      </c>
      <c r="J63" s="23">
        <v>5</v>
      </c>
      <c r="K63" s="23">
        <v>1206</v>
      </c>
      <c r="L63" s="23">
        <v>1206</v>
      </c>
      <c r="M63" s="23" t="s">
        <v>58</v>
      </c>
      <c r="N63" s="200">
        <v>972</v>
      </c>
      <c r="O63" s="23">
        <v>115</v>
      </c>
      <c r="P63" s="23">
        <v>554</v>
      </c>
      <c r="Q63" s="23">
        <v>1206</v>
      </c>
      <c r="R63" s="23">
        <v>1206</v>
      </c>
      <c r="S63" s="23">
        <v>946.4</v>
      </c>
      <c r="T63" s="23">
        <v>123</v>
      </c>
      <c r="V63" s="1">
        <f>VLOOKUP(Q63,Wrksht_AEA_Sort!C:O,10,FALSE)</f>
        <v>108</v>
      </c>
      <c r="W63" s="1">
        <f>(VLOOKUP(K63,Wrksht_AEA_Sort!C:O,13,FALSE))*1</f>
        <v>535</v>
      </c>
      <c r="Y63" s="1">
        <f t="shared" si="2"/>
        <v>1206</v>
      </c>
      <c r="Z63" s="1">
        <f t="shared" si="3"/>
        <v>1206</v>
      </c>
    </row>
    <row r="64" spans="2:26">
      <c r="B64" s="1">
        <v>1218</v>
      </c>
      <c r="C64" s="1" t="s">
        <v>61</v>
      </c>
      <c r="D64" s="1">
        <v>1218</v>
      </c>
      <c r="I64" s="22">
        <v>129</v>
      </c>
      <c r="J64" s="23">
        <v>13</v>
      </c>
      <c r="K64" s="23">
        <v>1211</v>
      </c>
      <c r="L64" s="23">
        <v>1211</v>
      </c>
      <c r="M64" s="23" t="s">
        <v>59</v>
      </c>
      <c r="N64" s="200">
        <v>1477.4</v>
      </c>
      <c r="O64" s="23">
        <v>66</v>
      </c>
      <c r="P64" s="23">
        <v>13299</v>
      </c>
      <c r="Q64" s="23">
        <v>1211</v>
      </c>
      <c r="R64" s="23">
        <v>1211</v>
      </c>
      <c r="S64" s="23">
        <v>1314.3</v>
      </c>
      <c r="T64" s="23">
        <v>84</v>
      </c>
      <c r="V64" s="1">
        <f>VLOOKUP(Q64,Wrksht_AEA_Sort!C:O,10,FALSE)</f>
        <v>310</v>
      </c>
      <c r="W64" s="1">
        <f>(VLOOKUP(K64,Wrksht_AEA_Sort!C:O,13,FALSE))*1</f>
        <v>1316</v>
      </c>
      <c r="Y64" s="1">
        <f t="shared" si="2"/>
        <v>1211</v>
      </c>
      <c r="Z64" s="1">
        <f t="shared" si="3"/>
        <v>1211</v>
      </c>
    </row>
    <row r="65" spans="2:26">
      <c r="B65" s="1">
        <v>2763</v>
      </c>
      <c r="C65" s="1" t="s">
        <v>62</v>
      </c>
      <c r="D65" s="1">
        <v>2763</v>
      </c>
      <c r="I65" s="22">
        <v>67</v>
      </c>
      <c r="J65" s="23">
        <v>7</v>
      </c>
      <c r="K65" s="23">
        <v>1215</v>
      </c>
      <c r="L65" s="23">
        <v>1215</v>
      </c>
      <c r="M65" s="23" t="s">
        <v>60</v>
      </c>
      <c r="N65" s="200">
        <v>272.60000000000002</v>
      </c>
      <c r="O65" s="23">
        <v>295</v>
      </c>
      <c r="P65" s="23">
        <v>769</v>
      </c>
      <c r="Q65" s="23">
        <v>1215</v>
      </c>
      <c r="R65" s="23">
        <v>1215</v>
      </c>
      <c r="S65" s="23">
        <v>270</v>
      </c>
      <c r="T65" s="23">
        <v>291</v>
      </c>
      <c r="V65" s="1">
        <f>VLOOKUP(Q65,Wrksht_AEA_Sort!C:O,10,FALSE)</f>
        <v>216</v>
      </c>
      <c r="W65" s="1">
        <f>(VLOOKUP(K65,Wrksht_AEA_Sort!C:O,13,FALSE))*1</f>
        <v>722</v>
      </c>
      <c r="Y65" s="1">
        <f t="shared" si="2"/>
        <v>1215</v>
      </c>
      <c r="Z65" s="1">
        <f t="shared" si="3"/>
        <v>1215</v>
      </c>
    </row>
    <row r="66" spans="2:26">
      <c r="B66" s="1">
        <v>1221</v>
      </c>
      <c r="C66" s="1" t="s">
        <v>353</v>
      </c>
      <c r="D66" s="1">
        <v>1221</v>
      </c>
      <c r="I66" s="22">
        <v>68</v>
      </c>
      <c r="J66" s="23">
        <v>5</v>
      </c>
      <c r="K66" s="23">
        <v>1218</v>
      </c>
      <c r="L66" s="23">
        <v>1218</v>
      </c>
      <c r="M66" s="23" t="s">
        <v>61</v>
      </c>
      <c r="N66" s="200">
        <v>268</v>
      </c>
      <c r="O66" s="23">
        <v>297</v>
      </c>
      <c r="P66" s="23">
        <v>538</v>
      </c>
      <c r="Q66" s="23">
        <v>1218</v>
      </c>
      <c r="R66" s="23">
        <v>1218</v>
      </c>
      <c r="S66" s="23">
        <v>43</v>
      </c>
      <c r="T66" s="23">
        <v>323</v>
      </c>
      <c r="V66" s="1">
        <f>VLOOKUP(Q66,Wrksht_AEA_Sort!C:O,10,FALSE)</f>
        <v>7</v>
      </c>
      <c r="W66" s="1">
        <f>(VLOOKUP(K66,Wrksht_AEA_Sort!C:O,13,FALSE))*1</f>
        <v>536</v>
      </c>
      <c r="Y66" s="1">
        <f t="shared" si="2"/>
        <v>1218</v>
      </c>
      <c r="Z66" s="1">
        <f t="shared" si="3"/>
        <v>1218</v>
      </c>
    </row>
    <row r="67" spans="2:26">
      <c r="B67" s="1">
        <v>1233</v>
      </c>
      <c r="C67" s="1" t="s">
        <v>63</v>
      </c>
      <c r="D67" s="1">
        <v>1233</v>
      </c>
      <c r="I67" s="22">
        <v>132</v>
      </c>
      <c r="J67" s="23">
        <v>1</v>
      </c>
      <c r="K67" s="23">
        <v>2763</v>
      </c>
      <c r="L67" s="23">
        <v>2763</v>
      </c>
      <c r="M67" s="23" t="s">
        <v>62</v>
      </c>
      <c r="N67" s="200">
        <v>638</v>
      </c>
      <c r="O67" s="23">
        <v>172</v>
      </c>
      <c r="P67" s="23">
        <v>118</v>
      </c>
      <c r="Q67" s="23">
        <v>2763</v>
      </c>
      <c r="R67" s="23">
        <v>2763</v>
      </c>
      <c r="S67" s="23">
        <v>2029</v>
      </c>
      <c r="T67" s="23">
        <v>47</v>
      </c>
      <c r="V67" s="1">
        <f>VLOOKUP(Q67,Wrksht_AEA_Sort!C:O,10,FALSE)</f>
        <v>94</v>
      </c>
      <c r="W67" s="1">
        <f>(VLOOKUP(K67,Wrksht_AEA_Sort!C:O,13,FALSE))*1</f>
        <v>116</v>
      </c>
      <c r="Y67" s="1">
        <f t="shared" si="2"/>
        <v>2763</v>
      </c>
      <c r="Z67" s="1">
        <f t="shared" si="3"/>
        <v>2763</v>
      </c>
    </row>
    <row r="68" spans="2:26">
      <c r="B68" s="1">
        <v>1278</v>
      </c>
      <c r="C68" s="1" t="s">
        <v>64</v>
      </c>
      <c r="D68" s="1">
        <v>1278</v>
      </c>
      <c r="I68" s="22">
        <v>69</v>
      </c>
      <c r="J68" s="23">
        <v>10</v>
      </c>
      <c r="K68" s="23">
        <v>1221</v>
      </c>
      <c r="L68" s="23">
        <v>1221</v>
      </c>
      <c r="M68" s="23" t="s">
        <v>353</v>
      </c>
      <c r="N68" s="200">
        <v>3122.5</v>
      </c>
      <c r="O68" s="23">
        <v>32</v>
      </c>
      <c r="P68" s="23">
        <v>10168</v>
      </c>
      <c r="Q68" s="23">
        <v>1221</v>
      </c>
      <c r="R68" s="23">
        <v>1221</v>
      </c>
      <c r="S68" s="23">
        <v>3042.9</v>
      </c>
      <c r="T68" s="23">
        <v>33</v>
      </c>
      <c r="V68" s="1">
        <f>VLOOKUP(Q68,Wrksht_AEA_Sort!C:O,10,FALSE)</f>
        <v>183</v>
      </c>
      <c r="W68" s="1">
        <f>(VLOOKUP(K68,Wrksht_AEA_Sort!C:O,13,FALSE))*1</f>
        <v>1036</v>
      </c>
      <c r="Y68" s="1">
        <f t="shared" si="2"/>
        <v>1221</v>
      </c>
      <c r="Z68" s="1">
        <f t="shared" si="3"/>
        <v>1221</v>
      </c>
    </row>
    <row r="69" spans="2:26">
      <c r="B69" s="1">
        <v>1332</v>
      </c>
      <c r="C69" s="1" t="s">
        <v>65</v>
      </c>
      <c r="D69" s="1">
        <v>1332</v>
      </c>
      <c r="I69" s="22">
        <v>70</v>
      </c>
      <c r="J69" s="23">
        <v>7</v>
      </c>
      <c r="K69" s="23">
        <v>1233</v>
      </c>
      <c r="L69" s="23">
        <v>1233</v>
      </c>
      <c r="M69" s="23" t="s">
        <v>63</v>
      </c>
      <c r="N69" s="200">
        <v>1140.4000000000001</v>
      </c>
      <c r="O69" s="23">
        <v>94</v>
      </c>
      <c r="P69" s="23">
        <v>7110</v>
      </c>
      <c r="Q69" s="23">
        <v>1233</v>
      </c>
      <c r="R69" s="23">
        <v>1233</v>
      </c>
      <c r="S69" s="23">
        <v>1391.4</v>
      </c>
      <c r="T69" s="23">
        <v>78</v>
      </c>
      <c r="V69" s="1">
        <f>VLOOKUP(Q69,Wrksht_AEA_Sort!C:O,10,FALSE)</f>
        <v>17</v>
      </c>
      <c r="W69" s="1">
        <f>(VLOOKUP(K69,Wrksht_AEA_Sort!C:O,13,FALSE))*1</f>
        <v>723</v>
      </c>
      <c r="Y69" s="1">
        <f t="shared" ref="Y69:Y132" si="4">Q69</f>
        <v>1233</v>
      </c>
      <c r="Z69" s="1">
        <f t="shared" ref="Z69:Z132" si="5">R69</f>
        <v>1233</v>
      </c>
    </row>
    <row r="70" spans="2:26">
      <c r="B70" s="1">
        <v>1337</v>
      </c>
      <c r="C70" s="1" t="s">
        <v>354</v>
      </c>
      <c r="D70" s="1">
        <v>1337</v>
      </c>
      <c r="I70" s="22">
        <v>71</v>
      </c>
      <c r="J70" s="23">
        <v>9</v>
      </c>
      <c r="K70" s="23">
        <v>1278</v>
      </c>
      <c r="L70" s="23">
        <v>1278</v>
      </c>
      <c r="M70" s="23" t="s">
        <v>64</v>
      </c>
      <c r="N70" s="200">
        <v>3584.2</v>
      </c>
      <c r="O70" s="23">
        <v>24</v>
      </c>
      <c r="P70" s="23">
        <v>9136</v>
      </c>
      <c r="Q70" s="23">
        <v>1278</v>
      </c>
      <c r="R70" s="23">
        <v>1278</v>
      </c>
      <c r="S70" s="23">
        <v>3184.2</v>
      </c>
      <c r="T70" s="23">
        <v>31</v>
      </c>
      <c r="V70" s="1">
        <f>VLOOKUP(Q70,Wrksht_AEA_Sort!C:O,10,FALSE)</f>
        <v>312</v>
      </c>
      <c r="W70" s="1">
        <f>(VLOOKUP(K70,Wrksht_AEA_Sort!C:O,13,FALSE))*1</f>
        <v>917</v>
      </c>
      <c r="Y70" s="1">
        <f t="shared" si="4"/>
        <v>1278</v>
      </c>
      <c r="Z70" s="1">
        <f t="shared" si="5"/>
        <v>1278</v>
      </c>
    </row>
    <row r="71" spans="2:26">
      <c r="B71" s="1">
        <v>1350</v>
      </c>
      <c r="C71" s="1" t="s">
        <v>66</v>
      </c>
      <c r="D71" s="1">
        <v>1350</v>
      </c>
      <c r="I71" s="22">
        <v>72</v>
      </c>
      <c r="J71" s="23">
        <v>11</v>
      </c>
      <c r="K71" s="23">
        <v>1332</v>
      </c>
      <c r="L71" s="23">
        <v>1332</v>
      </c>
      <c r="M71" s="23" t="s">
        <v>65</v>
      </c>
      <c r="N71" s="200">
        <v>684.5</v>
      </c>
      <c r="O71" s="23">
        <v>161</v>
      </c>
      <c r="P71" s="23">
        <v>11193</v>
      </c>
      <c r="Q71" s="23">
        <v>1332</v>
      </c>
      <c r="R71" s="23">
        <v>1332</v>
      </c>
      <c r="S71" s="23">
        <v>630.1</v>
      </c>
      <c r="T71" s="23">
        <v>183</v>
      </c>
      <c r="V71" s="1">
        <f>VLOOKUP(Q71,Wrksht_AEA_Sort!C:O,10,FALSE)</f>
        <v>217</v>
      </c>
      <c r="W71" s="1">
        <f>(VLOOKUP(K71,Wrksht_AEA_Sort!C:O,13,FALSE))*1</f>
        <v>1121</v>
      </c>
      <c r="Y71" s="1">
        <f t="shared" si="4"/>
        <v>1332</v>
      </c>
      <c r="Z71" s="1">
        <f t="shared" si="5"/>
        <v>1332</v>
      </c>
    </row>
    <row r="72" spans="2:26">
      <c r="B72" s="1">
        <v>1359</v>
      </c>
      <c r="C72" s="1" t="s">
        <v>355</v>
      </c>
      <c r="D72" s="1">
        <v>1359</v>
      </c>
      <c r="I72" s="22">
        <v>73</v>
      </c>
      <c r="J72" s="23">
        <v>10</v>
      </c>
      <c r="K72" s="23">
        <v>1337</v>
      </c>
      <c r="L72" s="23">
        <v>1337</v>
      </c>
      <c r="M72" s="23" t="s">
        <v>354</v>
      </c>
      <c r="N72" s="200">
        <v>5113.8</v>
      </c>
      <c r="O72" s="23">
        <v>19</v>
      </c>
      <c r="P72" s="23">
        <v>10169</v>
      </c>
      <c r="Q72" s="23">
        <v>1337</v>
      </c>
      <c r="R72" s="23">
        <v>1337</v>
      </c>
      <c r="S72" s="23">
        <v>5544.5</v>
      </c>
      <c r="T72" s="23">
        <v>17</v>
      </c>
      <c r="V72" s="1">
        <f>VLOOKUP(Q72,Wrksht_AEA_Sort!C:O,10,FALSE)</f>
        <v>152</v>
      </c>
      <c r="W72" s="1">
        <f>(VLOOKUP(K72,Wrksht_AEA_Sort!C:O,13,FALSE))*1</f>
        <v>1037</v>
      </c>
      <c r="Y72" s="1">
        <f t="shared" si="4"/>
        <v>1337</v>
      </c>
      <c r="Z72" s="1">
        <f t="shared" si="5"/>
        <v>1337</v>
      </c>
    </row>
    <row r="73" spans="2:26">
      <c r="B73" s="1">
        <v>1368</v>
      </c>
      <c r="C73" s="1" t="s">
        <v>67</v>
      </c>
      <c r="D73" s="1">
        <v>1368</v>
      </c>
      <c r="I73" s="22">
        <v>74</v>
      </c>
      <c r="J73" s="23">
        <v>11</v>
      </c>
      <c r="K73" s="23">
        <v>1350</v>
      </c>
      <c r="L73" s="23">
        <v>1350</v>
      </c>
      <c r="M73" s="23" t="s">
        <v>66</v>
      </c>
      <c r="N73" s="200">
        <v>418.1</v>
      </c>
      <c r="O73" s="23">
        <v>253</v>
      </c>
      <c r="P73" s="23">
        <v>11183</v>
      </c>
      <c r="Q73" s="23">
        <v>1350</v>
      </c>
      <c r="R73" s="23">
        <v>1350</v>
      </c>
      <c r="S73" s="23">
        <v>349.4</v>
      </c>
      <c r="T73" s="23">
        <v>274</v>
      </c>
      <c r="V73" s="1">
        <f>VLOOKUP(Q73,Wrksht_AEA_Sort!C:O,10,FALSE)</f>
        <v>171</v>
      </c>
      <c r="W73" s="1">
        <f>(VLOOKUP(K73,Wrksht_AEA_Sort!C:O,13,FALSE))*1</f>
        <v>1122</v>
      </c>
      <c r="Y73" s="1">
        <f t="shared" si="4"/>
        <v>1350</v>
      </c>
      <c r="Z73" s="1">
        <f t="shared" si="5"/>
        <v>1350</v>
      </c>
    </row>
    <row r="74" spans="2:26">
      <c r="B74" s="1">
        <v>1413</v>
      </c>
      <c r="C74" s="1" t="s">
        <v>68</v>
      </c>
      <c r="D74" s="1">
        <v>1413</v>
      </c>
      <c r="I74" s="22">
        <v>75</v>
      </c>
      <c r="J74" s="23">
        <v>11</v>
      </c>
      <c r="K74" s="23">
        <v>1359</v>
      </c>
      <c r="L74" s="23">
        <v>1359</v>
      </c>
      <c r="M74" s="23" t="s">
        <v>355</v>
      </c>
      <c r="N74" s="200">
        <v>452</v>
      </c>
      <c r="O74" s="23">
        <v>238</v>
      </c>
      <c r="P74" s="23">
        <v>11184</v>
      </c>
      <c r="Q74" s="23">
        <v>1359</v>
      </c>
      <c r="R74" s="23">
        <v>1359</v>
      </c>
      <c r="S74" s="23">
        <v>345.5</v>
      </c>
      <c r="T74" s="23">
        <v>275</v>
      </c>
      <c r="V74" s="1">
        <f>VLOOKUP(Q74,Wrksht_AEA_Sort!C:O,10,FALSE)</f>
        <v>37</v>
      </c>
      <c r="W74" s="1">
        <f>(VLOOKUP(K74,Wrksht_AEA_Sort!C:O,13,FALSE))*1</f>
        <v>1123</v>
      </c>
      <c r="Y74" s="1">
        <f t="shared" si="4"/>
        <v>1359</v>
      </c>
      <c r="Z74" s="1">
        <f t="shared" si="5"/>
        <v>1359</v>
      </c>
    </row>
    <row r="75" spans="2:26">
      <c r="B75" s="1">
        <v>1431</v>
      </c>
      <c r="C75" s="1" t="s">
        <v>69</v>
      </c>
      <c r="D75" s="1">
        <v>1431</v>
      </c>
      <c r="I75" s="22">
        <v>76</v>
      </c>
      <c r="J75" s="23">
        <v>9</v>
      </c>
      <c r="K75" s="23">
        <v>1368</v>
      </c>
      <c r="L75" s="23">
        <v>1368</v>
      </c>
      <c r="M75" s="23" t="s">
        <v>67</v>
      </c>
      <c r="N75" s="200">
        <v>762.5</v>
      </c>
      <c r="O75" s="23">
        <v>146</v>
      </c>
      <c r="P75" s="23">
        <v>9129</v>
      </c>
      <c r="Q75" s="23">
        <v>1368</v>
      </c>
      <c r="R75" s="23">
        <v>1368</v>
      </c>
      <c r="S75" s="23">
        <v>670</v>
      </c>
      <c r="T75" s="23">
        <v>174</v>
      </c>
      <c r="V75" s="1">
        <f>VLOOKUP(Q75,Wrksht_AEA_Sort!C:O,10,FALSE)</f>
        <v>258</v>
      </c>
      <c r="W75" s="1">
        <f>(VLOOKUP(K75,Wrksht_AEA_Sort!C:O,13,FALSE))*1</f>
        <v>918</v>
      </c>
      <c r="Y75" s="1">
        <f t="shared" si="4"/>
        <v>1368</v>
      </c>
      <c r="Z75" s="1">
        <f t="shared" si="5"/>
        <v>1368</v>
      </c>
    </row>
    <row r="76" spans="2:26">
      <c r="B76" s="1">
        <v>1476</v>
      </c>
      <c r="C76" s="1" t="s">
        <v>70</v>
      </c>
      <c r="D76" s="1">
        <v>1476</v>
      </c>
      <c r="I76" s="22">
        <v>77</v>
      </c>
      <c r="J76" s="23">
        <v>11</v>
      </c>
      <c r="K76" s="23">
        <v>1413</v>
      </c>
      <c r="L76" s="23">
        <v>1413</v>
      </c>
      <c r="M76" s="23" t="s">
        <v>68</v>
      </c>
      <c r="N76" s="200">
        <v>440.4</v>
      </c>
      <c r="O76" s="23">
        <v>246</v>
      </c>
      <c r="P76" s="23">
        <v>11181</v>
      </c>
      <c r="Q76" s="23">
        <v>1413</v>
      </c>
      <c r="R76" s="23">
        <v>1413</v>
      </c>
      <c r="S76" s="23">
        <v>410.4</v>
      </c>
      <c r="T76" s="23">
        <v>253</v>
      </c>
      <c r="V76" s="1">
        <f>VLOOKUP(Q76,Wrksht_AEA_Sort!C:O,10,FALSE)</f>
        <v>123</v>
      </c>
      <c r="W76" s="1">
        <f>(VLOOKUP(K76,Wrksht_AEA_Sort!C:O,13,FALSE))*1</f>
        <v>1124</v>
      </c>
      <c r="Y76" s="1">
        <f t="shared" si="4"/>
        <v>1413</v>
      </c>
      <c r="Z76" s="1">
        <f t="shared" si="5"/>
        <v>1413</v>
      </c>
    </row>
    <row r="77" spans="2:26">
      <c r="B77" s="1">
        <v>1503</v>
      </c>
      <c r="C77" s="1" t="s">
        <v>71</v>
      </c>
      <c r="D77" s="1">
        <v>1503</v>
      </c>
      <c r="I77" s="22">
        <v>78</v>
      </c>
      <c r="J77" s="23">
        <v>13</v>
      </c>
      <c r="K77" s="23">
        <v>1431</v>
      </c>
      <c r="L77" s="23">
        <v>1431</v>
      </c>
      <c r="M77" s="23" t="s">
        <v>69</v>
      </c>
      <c r="N77" s="200">
        <v>396.1</v>
      </c>
      <c r="O77" s="23">
        <v>259</v>
      </c>
      <c r="P77" s="23">
        <v>13271</v>
      </c>
      <c r="Q77" s="23">
        <v>1431</v>
      </c>
      <c r="R77" s="23">
        <v>1431</v>
      </c>
      <c r="S77" s="23">
        <v>379.8</v>
      </c>
      <c r="T77" s="23">
        <v>260</v>
      </c>
      <c r="V77" s="1">
        <f>VLOOKUP(Q77,Wrksht_AEA_Sort!C:O,10,FALSE)</f>
        <v>23</v>
      </c>
      <c r="W77" s="1">
        <f>(VLOOKUP(K77,Wrksht_AEA_Sort!C:O,13,FALSE))*1</f>
        <v>1317</v>
      </c>
      <c r="Y77" s="1">
        <f t="shared" si="4"/>
        <v>1431</v>
      </c>
      <c r="Z77" s="1">
        <f t="shared" si="5"/>
        <v>1431</v>
      </c>
    </row>
    <row r="78" spans="2:26">
      <c r="B78" s="1">
        <v>1576</v>
      </c>
      <c r="C78" s="1" t="s">
        <v>72</v>
      </c>
      <c r="D78" s="1">
        <v>1576</v>
      </c>
      <c r="I78" s="22">
        <v>79</v>
      </c>
      <c r="J78" s="23">
        <v>13</v>
      </c>
      <c r="K78" s="23">
        <v>1476</v>
      </c>
      <c r="L78" s="23">
        <v>1476</v>
      </c>
      <c r="M78" s="23" t="s">
        <v>70</v>
      </c>
      <c r="N78" s="200">
        <v>8458.1</v>
      </c>
      <c r="O78" s="23">
        <v>11</v>
      </c>
      <c r="P78" s="23">
        <v>13302</v>
      </c>
      <c r="Q78" s="23">
        <v>1476</v>
      </c>
      <c r="R78" s="23">
        <v>1476</v>
      </c>
      <c r="S78" s="23">
        <v>7804</v>
      </c>
      <c r="T78" s="23">
        <v>11</v>
      </c>
      <c r="V78" s="1">
        <f>VLOOKUP(Q78,Wrksht_AEA_Sort!C:O,10,FALSE)</f>
        <v>299</v>
      </c>
      <c r="W78" s="1">
        <f>(VLOOKUP(K78,Wrksht_AEA_Sort!C:O,13,FALSE))*1</f>
        <v>1318</v>
      </c>
      <c r="Y78" s="1">
        <f t="shared" si="4"/>
        <v>1476</v>
      </c>
      <c r="Z78" s="1">
        <f t="shared" si="5"/>
        <v>1476</v>
      </c>
    </row>
    <row r="79" spans="2:26">
      <c r="B79" s="1">
        <v>1602</v>
      </c>
      <c r="C79" s="1" t="s">
        <v>73</v>
      </c>
      <c r="D79" s="1">
        <v>1602</v>
      </c>
      <c r="I79" s="22">
        <v>80</v>
      </c>
      <c r="J79" s="23">
        <v>13</v>
      </c>
      <c r="K79" s="23">
        <v>1503</v>
      </c>
      <c r="L79" s="23">
        <v>1503</v>
      </c>
      <c r="M79" s="23" t="s">
        <v>71</v>
      </c>
      <c r="N79" s="200">
        <v>1330.5</v>
      </c>
      <c r="O79" s="23">
        <v>79</v>
      </c>
      <c r="P79" s="23">
        <v>13297</v>
      </c>
      <c r="Q79" s="23">
        <v>1503</v>
      </c>
      <c r="R79" s="23">
        <v>1503</v>
      </c>
      <c r="S79" s="23">
        <v>1259.7</v>
      </c>
      <c r="T79" s="23">
        <v>87</v>
      </c>
      <c r="V79" s="1">
        <f>VLOOKUP(Q79,Wrksht_AEA_Sort!C:O,10,FALSE)</f>
        <v>261</v>
      </c>
      <c r="W79" s="1">
        <f>(VLOOKUP(K79,Wrksht_AEA_Sort!C:O,13,FALSE))*1</f>
        <v>1319</v>
      </c>
      <c r="Y79" s="1">
        <f t="shared" si="4"/>
        <v>1503</v>
      </c>
      <c r="Z79" s="1">
        <f t="shared" si="5"/>
        <v>1503</v>
      </c>
    </row>
    <row r="80" spans="2:26">
      <c r="B80" s="1">
        <v>1611</v>
      </c>
      <c r="C80" s="1" t="s">
        <v>74</v>
      </c>
      <c r="D80" s="1">
        <v>1611</v>
      </c>
      <c r="I80" s="22">
        <v>81</v>
      </c>
      <c r="J80" s="23">
        <v>11</v>
      </c>
      <c r="K80" s="23">
        <v>1576</v>
      </c>
      <c r="L80" s="23">
        <v>1576</v>
      </c>
      <c r="M80" s="23" t="s">
        <v>72</v>
      </c>
      <c r="N80" s="200">
        <v>3446.3</v>
      </c>
      <c r="O80" s="23">
        <v>27</v>
      </c>
      <c r="P80" s="23">
        <v>11218</v>
      </c>
      <c r="Q80" s="23">
        <v>1576</v>
      </c>
      <c r="R80" s="23">
        <v>1576</v>
      </c>
      <c r="S80" s="23">
        <v>3558.1</v>
      </c>
      <c r="T80" s="23">
        <v>24</v>
      </c>
      <c r="V80" s="1">
        <f>VLOOKUP(Q80,Wrksht_AEA_Sort!C:O,10,FALSE)</f>
        <v>232</v>
      </c>
      <c r="W80" s="1">
        <f>(VLOOKUP(K80,Wrksht_AEA_Sort!C:O,13,FALSE))*1</f>
        <v>1125</v>
      </c>
      <c r="Y80" s="1">
        <f t="shared" si="4"/>
        <v>1576</v>
      </c>
      <c r="Z80" s="1">
        <f t="shared" si="5"/>
        <v>1576</v>
      </c>
    </row>
    <row r="81" spans="2:26">
      <c r="B81" s="1">
        <v>1619</v>
      </c>
      <c r="C81" s="1" t="s">
        <v>75</v>
      </c>
      <c r="D81" s="1">
        <v>1619</v>
      </c>
      <c r="I81" s="22">
        <v>82</v>
      </c>
      <c r="J81" s="23">
        <v>15</v>
      </c>
      <c r="K81" s="23">
        <v>1602</v>
      </c>
      <c r="L81" s="23">
        <v>1602</v>
      </c>
      <c r="M81" s="23" t="s">
        <v>73</v>
      </c>
      <c r="N81" s="200">
        <v>419.9</v>
      </c>
      <c r="O81" s="23">
        <v>251</v>
      </c>
      <c r="P81" s="23">
        <v>15311</v>
      </c>
      <c r="Q81" s="23">
        <v>1602</v>
      </c>
      <c r="R81" s="23">
        <v>1602</v>
      </c>
      <c r="S81" s="23">
        <v>619.6</v>
      </c>
      <c r="T81" s="23">
        <v>185</v>
      </c>
      <c r="V81" s="1">
        <f>VLOOKUP(Q81,Wrksht_AEA_Sort!C:O,10,FALSE)</f>
        <v>265</v>
      </c>
      <c r="W81" s="1">
        <f>(VLOOKUP(K81,Wrksht_AEA_Sort!C:O,13,FALSE))*1</f>
        <v>1560</v>
      </c>
      <c r="Y81" s="1">
        <f t="shared" si="4"/>
        <v>1602</v>
      </c>
      <c r="Z81" s="1">
        <f t="shared" si="5"/>
        <v>1602</v>
      </c>
    </row>
    <row r="82" spans="2:26">
      <c r="B82" s="1">
        <v>1638</v>
      </c>
      <c r="C82" s="1" t="s">
        <v>356</v>
      </c>
      <c r="D82" s="1">
        <v>1638</v>
      </c>
      <c r="I82" s="22">
        <v>83</v>
      </c>
      <c r="J82" s="23">
        <v>9</v>
      </c>
      <c r="K82" s="23">
        <v>1611</v>
      </c>
      <c r="L82" s="23">
        <v>1611</v>
      </c>
      <c r="M82" s="23" t="s">
        <v>74</v>
      </c>
      <c r="N82" s="200">
        <v>13566.8</v>
      </c>
      <c r="O82" s="23">
        <v>6</v>
      </c>
      <c r="P82" s="23">
        <v>9140</v>
      </c>
      <c r="Q82" s="23">
        <v>1611</v>
      </c>
      <c r="R82" s="23">
        <v>1611</v>
      </c>
      <c r="S82" s="23">
        <v>12448.6</v>
      </c>
      <c r="T82" s="23">
        <v>7</v>
      </c>
      <c r="V82" s="1">
        <f>VLOOKUP(Q82,Wrksht_AEA_Sort!C:O,10,FALSE)</f>
        <v>270</v>
      </c>
      <c r="W82" s="1">
        <f>(VLOOKUP(K82,Wrksht_AEA_Sort!C:O,13,FALSE))*1</f>
        <v>919</v>
      </c>
      <c r="Y82" s="1">
        <f t="shared" si="4"/>
        <v>1611</v>
      </c>
      <c r="Z82" s="1">
        <f t="shared" si="5"/>
        <v>1611</v>
      </c>
    </row>
    <row r="83" spans="2:26">
      <c r="B83" s="1">
        <v>1675</v>
      </c>
      <c r="C83" s="1" t="s">
        <v>76</v>
      </c>
      <c r="D83" s="1">
        <v>1675</v>
      </c>
      <c r="I83" s="22">
        <v>84</v>
      </c>
      <c r="J83" s="23">
        <v>15</v>
      </c>
      <c r="K83" s="23">
        <v>1619</v>
      </c>
      <c r="L83" s="23">
        <v>1619</v>
      </c>
      <c r="M83" s="23" t="s">
        <v>75</v>
      </c>
      <c r="N83" s="200">
        <v>1079.2</v>
      </c>
      <c r="O83" s="23">
        <v>104</v>
      </c>
      <c r="P83" s="23">
        <v>15325</v>
      </c>
      <c r="Q83" s="23">
        <v>1619</v>
      </c>
      <c r="R83" s="23">
        <v>1619</v>
      </c>
      <c r="S83" s="23">
        <v>1147.4000000000001</v>
      </c>
      <c r="T83" s="23">
        <v>102</v>
      </c>
      <c r="V83" s="1">
        <f>VLOOKUP(Q83,Wrksht_AEA_Sort!C:O,10,FALSE)</f>
        <v>238</v>
      </c>
      <c r="W83" s="1">
        <f>(VLOOKUP(K83,Wrksht_AEA_Sort!C:O,13,FALSE))*1</f>
        <v>1561</v>
      </c>
      <c r="Y83" s="1">
        <f t="shared" si="4"/>
        <v>1619</v>
      </c>
      <c r="Z83" s="1">
        <f t="shared" si="5"/>
        <v>1619</v>
      </c>
    </row>
    <row r="84" spans="2:26">
      <c r="B84" s="1">
        <v>1701</v>
      </c>
      <c r="C84" s="1" t="s">
        <v>77</v>
      </c>
      <c r="D84" s="1">
        <v>1701</v>
      </c>
      <c r="I84" s="22">
        <v>85</v>
      </c>
      <c r="J84" s="23">
        <v>1</v>
      </c>
      <c r="K84" s="23">
        <v>1638</v>
      </c>
      <c r="L84" s="23">
        <v>1638</v>
      </c>
      <c r="M84" s="23" t="s">
        <v>356</v>
      </c>
      <c r="N84" s="200">
        <v>1450.4</v>
      </c>
      <c r="O84" s="23">
        <v>70</v>
      </c>
      <c r="P84" s="23">
        <v>128</v>
      </c>
      <c r="Q84" s="23">
        <v>1638</v>
      </c>
      <c r="R84" s="23">
        <v>1638</v>
      </c>
      <c r="S84" s="23">
        <v>1525.6</v>
      </c>
      <c r="T84" s="23">
        <v>66</v>
      </c>
      <c r="V84" s="1">
        <f>VLOOKUP(Q84,Wrksht_AEA_Sort!C:O,10,FALSE)</f>
        <v>117</v>
      </c>
      <c r="W84" s="1">
        <f>(VLOOKUP(K84,Wrksht_AEA_Sort!C:O,13,FALSE))*1</f>
        <v>112</v>
      </c>
      <c r="Y84" s="1">
        <f t="shared" si="4"/>
        <v>1638</v>
      </c>
      <c r="Z84" s="1">
        <f t="shared" si="5"/>
        <v>1638</v>
      </c>
    </row>
    <row r="85" spans="2:26">
      <c r="B85" s="1">
        <v>1719</v>
      </c>
      <c r="C85" s="1" t="s">
        <v>78</v>
      </c>
      <c r="D85" s="1">
        <v>1719</v>
      </c>
      <c r="I85" s="22">
        <v>86</v>
      </c>
      <c r="J85" s="23">
        <v>9</v>
      </c>
      <c r="K85" s="23">
        <v>1675</v>
      </c>
      <c r="L85" s="23">
        <v>1675</v>
      </c>
      <c r="M85" s="23" t="s">
        <v>76</v>
      </c>
      <c r="N85" s="200">
        <v>172</v>
      </c>
      <c r="O85" s="23">
        <v>317</v>
      </c>
      <c r="P85" s="23">
        <v>9121</v>
      </c>
      <c r="Q85" s="23">
        <v>1675</v>
      </c>
      <c r="R85" s="23">
        <v>1675</v>
      </c>
      <c r="S85" s="23">
        <v>113.6</v>
      </c>
      <c r="T85" s="23">
        <v>313</v>
      </c>
      <c r="V85" s="1">
        <f>VLOOKUP(Q85,Wrksht_AEA_Sort!C:O,10,FALSE)</f>
        <v>110</v>
      </c>
      <c r="W85" s="1">
        <f>(VLOOKUP(K85,Wrksht_AEA_Sort!C:O,13,FALSE))*1</f>
        <v>920</v>
      </c>
      <c r="Y85" s="1">
        <f t="shared" si="4"/>
        <v>1675</v>
      </c>
      <c r="Z85" s="1">
        <f t="shared" si="5"/>
        <v>1675</v>
      </c>
    </row>
    <row r="86" spans="2:26">
      <c r="B86" s="1">
        <v>1737</v>
      </c>
      <c r="C86" s="1" t="s">
        <v>357</v>
      </c>
      <c r="D86" s="1">
        <v>1737</v>
      </c>
      <c r="I86" s="22">
        <v>87</v>
      </c>
      <c r="J86" s="23">
        <v>12</v>
      </c>
      <c r="K86" s="23">
        <v>1701</v>
      </c>
      <c r="L86" s="23">
        <v>1701</v>
      </c>
      <c r="M86" s="23" t="s">
        <v>77</v>
      </c>
      <c r="N86" s="200">
        <v>1977</v>
      </c>
      <c r="O86" s="23">
        <v>46</v>
      </c>
      <c r="P86" s="23">
        <v>12257</v>
      </c>
      <c r="Q86" s="23">
        <v>1701</v>
      </c>
      <c r="R86" s="23">
        <v>1701</v>
      </c>
      <c r="S86" s="23">
        <v>2156.4</v>
      </c>
      <c r="T86" s="23">
        <v>44</v>
      </c>
      <c r="V86" s="1">
        <f>VLOOKUP(Q86,Wrksht_AEA_Sort!C:O,10,FALSE)</f>
        <v>314</v>
      </c>
      <c r="W86" s="1">
        <f>(VLOOKUP(K86,Wrksht_AEA_Sort!C:O,13,FALSE))*1</f>
        <v>1269</v>
      </c>
      <c r="Y86" s="1">
        <f t="shared" si="4"/>
        <v>1701</v>
      </c>
      <c r="Z86" s="1">
        <f t="shared" si="5"/>
        <v>1701</v>
      </c>
    </row>
    <row r="87" spans="2:26">
      <c r="B87" s="1">
        <v>1782</v>
      </c>
      <c r="C87" s="1" t="s">
        <v>79</v>
      </c>
      <c r="D87" s="1">
        <v>1782</v>
      </c>
      <c r="I87" s="22">
        <v>88</v>
      </c>
      <c r="J87" s="23">
        <v>7</v>
      </c>
      <c r="K87" s="23">
        <v>1719</v>
      </c>
      <c r="L87" s="23">
        <v>1719</v>
      </c>
      <c r="M87" s="23" t="s">
        <v>78</v>
      </c>
      <c r="N87" s="200">
        <v>872.2</v>
      </c>
      <c r="O87" s="23">
        <v>127</v>
      </c>
      <c r="P87" s="23">
        <v>7102</v>
      </c>
      <c r="Q87" s="23">
        <v>1719</v>
      </c>
      <c r="R87" s="23">
        <v>1719</v>
      </c>
      <c r="S87" s="23">
        <v>951.4</v>
      </c>
      <c r="T87" s="23">
        <v>122</v>
      </c>
      <c r="V87" s="1">
        <f>VLOOKUP(Q87,Wrksht_AEA_Sort!C:O,10,FALSE)</f>
        <v>306</v>
      </c>
      <c r="W87" s="1">
        <f>(VLOOKUP(K87,Wrksht_AEA_Sort!C:O,13,FALSE))*1</f>
        <v>724</v>
      </c>
      <c r="Y87" s="1">
        <f t="shared" si="4"/>
        <v>1719</v>
      </c>
      <c r="Z87" s="1">
        <f t="shared" si="5"/>
        <v>1719</v>
      </c>
    </row>
    <row r="88" spans="2:26">
      <c r="B88" s="1">
        <v>1791</v>
      </c>
      <c r="C88" s="1" t="s">
        <v>80</v>
      </c>
      <c r="D88" s="1">
        <v>1791</v>
      </c>
      <c r="I88" s="22">
        <v>89</v>
      </c>
      <c r="J88" s="23">
        <v>11</v>
      </c>
      <c r="K88" s="23">
        <v>1737</v>
      </c>
      <c r="L88" s="23">
        <v>1737</v>
      </c>
      <c r="M88" s="23" t="s">
        <v>357</v>
      </c>
      <c r="N88" s="200">
        <v>30836.3</v>
      </c>
      <c r="O88" s="23">
        <v>1</v>
      </c>
      <c r="P88" s="23">
        <v>11225</v>
      </c>
      <c r="Q88" s="23">
        <v>1737</v>
      </c>
      <c r="R88" s="23">
        <v>1737</v>
      </c>
      <c r="S88" s="23">
        <v>28644.799999999999</v>
      </c>
      <c r="T88" s="23">
        <v>1</v>
      </c>
      <c r="V88" s="1">
        <f>VLOOKUP(Q88,Wrksht_AEA_Sort!C:O,10,FALSE)</f>
        <v>308</v>
      </c>
      <c r="W88" s="1">
        <f>(VLOOKUP(K88,Wrksht_AEA_Sort!C:O,13,FALSE))*1</f>
        <v>1126</v>
      </c>
      <c r="Y88" s="1">
        <f t="shared" si="4"/>
        <v>1737</v>
      </c>
      <c r="Z88" s="1">
        <f t="shared" si="5"/>
        <v>1737</v>
      </c>
    </row>
    <row r="89" spans="2:26">
      <c r="B89" s="1">
        <v>1863</v>
      </c>
      <c r="C89" s="1" t="s">
        <v>81</v>
      </c>
      <c r="D89" s="1">
        <v>1863</v>
      </c>
      <c r="I89" s="22">
        <v>90</v>
      </c>
      <c r="J89" s="23">
        <v>13</v>
      </c>
      <c r="K89" s="23">
        <v>1782</v>
      </c>
      <c r="L89" s="23">
        <v>1782</v>
      </c>
      <c r="M89" s="23" t="s">
        <v>79</v>
      </c>
      <c r="N89" s="200">
        <v>90</v>
      </c>
      <c r="O89" s="23">
        <v>325</v>
      </c>
      <c r="P89" s="23">
        <v>13260</v>
      </c>
      <c r="Q89" s="23">
        <v>1782</v>
      </c>
      <c r="R89" s="23">
        <v>1782</v>
      </c>
      <c r="S89" s="23">
        <v>101</v>
      </c>
      <c r="T89" s="23">
        <v>316</v>
      </c>
      <c r="V89" s="1">
        <f>VLOOKUP(Q89,Wrksht_AEA_Sort!C:O,10,FALSE)</f>
        <v>113</v>
      </c>
      <c r="W89" s="1">
        <f>(VLOOKUP(K89,Wrksht_AEA_Sort!C:O,13,FALSE))*1</f>
        <v>1320</v>
      </c>
      <c r="Y89" s="1">
        <f t="shared" si="4"/>
        <v>1782</v>
      </c>
      <c r="Z89" s="1">
        <f t="shared" si="5"/>
        <v>1782</v>
      </c>
    </row>
    <row r="90" spans="2:26">
      <c r="B90" s="1">
        <v>1908</v>
      </c>
      <c r="C90" s="1" t="s">
        <v>82</v>
      </c>
      <c r="D90" s="1">
        <v>1908</v>
      </c>
      <c r="I90" s="22">
        <v>91</v>
      </c>
      <c r="J90" s="23">
        <v>7</v>
      </c>
      <c r="K90" s="23">
        <v>1791</v>
      </c>
      <c r="L90" s="23">
        <v>1791</v>
      </c>
      <c r="M90" s="23" t="s">
        <v>80</v>
      </c>
      <c r="N90" s="200">
        <v>851.6</v>
      </c>
      <c r="O90" s="23">
        <v>131</v>
      </c>
      <c r="P90" s="23">
        <v>7103</v>
      </c>
      <c r="Q90" s="23">
        <v>1791</v>
      </c>
      <c r="R90" s="23">
        <v>1791</v>
      </c>
      <c r="S90" s="23">
        <v>913.7</v>
      </c>
      <c r="T90" s="23">
        <v>130</v>
      </c>
      <c r="V90" s="1">
        <f>VLOOKUP(Q90,Wrksht_AEA_Sort!C:O,10,FALSE)</f>
        <v>248</v>
      </c>
      <c r="W90" s="1">
        <f>(VLOOKUP(K90,Wrksht_AEA_Sort!C:O,13,FALSE))*1</f>
        <v>725</v>
      </c>
      <c r="Y90" s="1">
        <f t="shared" si="4"/>
        <v>1791</v>
      </c>
      <c r="Z90" s="1">
        <f t="shared" si="5"/>
        <v>1791</v>
      </c>
    </row>
    <row r="91" spans="2:26">
      <c r="B91" s="1">
        <v>1926</v>
      </c>
      <c r="C91" s="1" t="s">
        <v>83</v>
      </c>
      <c r="D91" s="1">
        <v>1926</v>
      </c>
      <c r="I91" s="22">
        <v>93</v>
      </c>
      <c r="J91" s="23">
        <v>1</v>
      </c>
      <c r="K91" s="23">
        <v>1863</v>
      </c>
      <c r="L91" s="23">
        <v>1863</v>
      </c>
      <c r="M91" s="23" t="s">
        <v>81</v>
      </c>
      <c r="N91" s="200">
        <v>9862.9</v>
      </c>
      <c r="O91" s="23">
        <v>9</v>
      </c>
      <c r="P91" s="23">
        <v>130</v>
      </c>
      <c r="Q91" s="23">
        <v>1863</v>
      </c>
      <c r="R91" s="23">
        <v>1863</v>
      </c>
      <c r="S91" s="23">
        <v>9565.7999999999993</v>
      </c>
      <c r="T91" s="23">
        <v>9</v>
      </c>
      <c r="V91" s="1">
        <f>VLOOKUP(Q91,Wrksht_AEA_Sort!C:O,10,FALSE)</f>
        <v>224</v>
      </c>
      <c r="W91" s="1">
        <f>(VLOOKUP(K91,Wrksht_AEA_Sort!C:O,13,FALSE))*1</f>
        <v>113</v>
      </c>
      <c r="Y91" s="1">
        <f t="shared" si="4"/>
        <v>1863</v>
      </c>
      <c r="Z91" s="1">
        <f t="shared" si="5"/>
        <v>1863</v>
      </c>
    </row>
    <row r="92" spans="2:26">
      <c r="B92" s="1">
        <v>1944</v>
      </c>
      <c r="C92" s="1" t="s">
        <v>84</v>
      </c>
      <c r="D92" s="1">
        <v>1944</v>
      </c>
      <c r="I92" s="22">
        <v>94</v>
      </c>
      <c r="J92" s="23">
        <v>7</v>
      </c>
      <c r="K92" s="23">
        <v>1908</v>
      </c>
      <c r="L92" s="23">
        <v>1908</v>
      </c>
      <c r="M92" s="23" t="s">
        <v>82</v>
      </c>
      <c r="N92" s="200">
        <v>344.5</v>
      </c>
      <c r="O92" s="23">
        <v>274</v>
      </c>
      <c r="P92" s="23">
        <v>771</v>
      </c>
      <c r="Q92" s="23">
        <v>1908</v>
      </c>
      <c r="R92" s="23">
        <v>1908</v>
      </c>
      <c r="S92" s="23">
        <v>378.1</v>
      </c>
      <c r="T92" s="23">
        <v>261</v>
      </c>
      <c r="V92" s="1">
        <f>VLOOKUP(Q92,Wrksht_AEA_Sort!C:O,10,FALSE)</f>
        <v>144</v>
      </c>
      <c r="W92" s="1">
        <f>(VLOOKUP(K92,Wrksht_AEA_Sort!C:O,13,FALSE))*1</f>
        <v>726</v>
      </c>
      <c r="Y92" s="1">
        <f t="shared" si="4"/>
        <v>1908</v>
      </c>
      <c r="Z92" s="1">
        <f t="shared" si="5"/>
        <v>1908</v>
      </c>
    </row>
    <row r="93" spans="2:26">
      <c r="B93" s="1">
        <v>1953</v>
      </c>
      <c r="C93" s="1" t="s">
        <v>85</v>
      </c>
      <c r="D93" s="1">
        <v>1953</v>
      </c>
      <c r="I93" s="22">
        <v>96</v>
      </c>
      <c r="J93" s="23">
        <v>9</v>
      </c>
      <c r="K93" s="23">
        <v>1926</v>
      </c>
      <c r="L93" s="23">
        <v>1926</v>
      </c>
      <c r="M93" s="23" t="s">
        <v>83</v>
      </c>
      <c r="N93" s="200">
        <v>470.7</v>
      </c>
      <c r="O93" s="23">
        <v>229</v>
      </c>
      <c r="P93" s="23">
        <v>9124</v>
      </c>
      <c r="Q93" s="23">
        <v>1926</v>
      </c>
      <c r="R93" s="23">
        <v>1926</v>
      </c>
      <c r="S93" s="23">
        <v>652.4</v>
      </c>
      <c r="T93" s="23">
        <v>178</v>
      </c>
      <c r="V93" s="1">
        <f>VLOOKUP(Q93,Wrksht_AEA_Sort!C:O,10,FALSE)</f>
        <v>121</v>
      </c>
      <c r="W93" s="1">
        <f>(VLOOKUP(K93,Wrksht_AEA_Sort!C:O,13,FALSE))*1</f>
        <v>921</v>
      </c>
      <c r="Y93" s="1">
        <f t="shared" si="4"/>
        <v>1926</v>
      </c>
      <c r="Z93" s="1">
        <f t="shared" si="5"/>
        <v>1926</v>
      </c>
    </row>
    <row r="94" spans="2:26">
      <c r="B94" s="1">
        <v>1963</v>
      </c>
      <c r="C94" s="1" t="s">
        <v>86</v>
      </c>
      <c r="D94" s="1">
        <v>1963</v>
      </c>
      <c r="I94" s="22">
        <v>172</v>
      </c>
      <c r="J94" s="23">
        <v>5</v>
      </c>
      <c r="K94" s="23">
        <v>1944</v>
      </c>
      <c r="L94" s="23">
        <v>1944</v>
      </c>
      <c r="M94" s="23" t="s">
        <v>84</v>
      </c>
      <c r="N94" s="200">
        <v>975.1</v>
      </c>
      <c r="O94" s="23">
        <v>113</v>
      </c>
      <c r="P94" s="23">
        <v>555</v>
      </c>
      <c r="Q94" s="23">
        <v>1944</v>
      </c>
      <c r="R94" s="23">
        <v>1944</v>
      </c>
      <c r="S94" s="23">
        <v>985.6</v>
      </c>
      <c r="T94" s="23">
        <v>119</v>
      </c>
      <c r="V94" s="1">
        <f>VLOOKUP(Q94,Wrksht_AEA_Sort!C:O,10,FALSE)</f>
        <v>245</v>
      </c>
      <c r="W94" s="1">
        <f>(VLOOKUP(K94,Wrksht_AEA_Sort!C:O,13,FALSE))*1</f>
        <v>537</v>
      </c>
      <c r="Y94" s="1">
        <f t="shared" si="4"/>
        <v>1944</v>
      </c>
      <c r="Z94" s="1">
        <f t="shared" si="5"/>
        <v>1944</v>
      </c>
    </row>
    <row r="95" spans="2:26">
      <c r="B95" s="1">
        <v>1968</v>
      </c>
      <c r="C95" s="1" t="s">
        <v>87</v>
      </c>
      <c r="D95" s="1">
        <v>1968</v>
      </c>
      <c r="I95" s="22">
        <v>295</v>
      </c>
      <c r="J95" s="23">
        <v>11</v>
      </c>
      <c r="K95" s="23">
        <v>1953</v>
      </c>
      <c r="L95" s="23">
        <v>1953</v>
      </c>
      <c r="M95" s="23" t="s">
        <v>85</v>
      </c>
      <c r="N95" s="200">
        <v>573.79999999999995</v>
      </c>
      <c r="O95" s="23">
        <v>189</v>
      </c>
      <c r="P95" s="23">
        <v>11188</v>
      </c>
      <c r="Q95" s="23">
        <v>1953</v>
      </c>
      <c r="R95" s="23">
        <v>1953</v>
      </c>
      <c r="S95" s="23">
        <v>622.79999999999995</v>
      </c>
      <c r="T95" s="23">
        <v>184</v>
      </c>
      <c r="V95" s="1">
        <f>VLOOKUP(Q95,Wrksht_AEA_Sort!C:O,10,FALSE)</f>
        <v>220</v>
      </c>
      <c r="W95" s="1">
        <f>(VLOOKUP(K95,Wrksht_AEA_Sort!C:O,13,FALSE))*1</f>
        <v>1127</v>
      </c>
      <c r="Y95" s="1">
        <f t="shared" si="4"/>
        <v>1953</v>
      </c>
      <c r="Z95" s="1">
        <f t="shared" si="5"/>
        <v>1953</v>
      </c>
    </row>
    <row r="96" spans="2:26">
      <c r="B96" s="1">
        <v>3978</v>
      </c>
      <c r="C96" s="1" t="s">
        <v>88</v>
      </c>
      <c r="D96" s="1">
        <v>3978</v>
      </c>
      <c r="I96" s="22">
        <v>99</v>
      </c>
      <c r="J96" s="23">
        <v>7</v>
      </c>
      <c r="K96" s="23">
        <v>1963</v>
      </c>
      <c r="L96" s="23">
        <v>1963</v>
      </c>
      <c r="M96" s="23" t="s">
        <v>86</v>
      </c>
      <c r="N96" s="200">
        <v>509.2</v>
      </c>
      <c r="O96" s="23">
        <v>216</v>
      </c>
      <c r="P96" s="23">
        <v>784</v>
      </c>
      <c r="Q96" s="23">
        <v>1963</v>
      </c>
      <c r="R96" s="23">
        <v>1963</v>
      </c>
      <c r="S96" s="23">
        <v>537.20000000000005</v>
      </c>
      <c r="T96" s="23">
        <v>211</v>
      </c>
      <c r="V96" s="1">
        <f>VLOOKUP(Q96,Wrksht_AEA_Sort!C:O,10,FALSE)</f>
        <v>187</v>
      </c>
      <c r="W96" s="1">
        <f>(VLOOKUP(K96,Wrksht_AEA_Sort!C:O,13,FALSE))*1</f>
        <v>728</v>
      </c>
      <c r="Y96" s="1">
        <f t="shared" si="4"/>
        <v>1963</v>
      </c>
      <c r="Z96" s="1">
        <f t="shared" si="5"/>
        <v>1963</v>
      </c>
    </row>
    <row r="97" spans="2:26">
      <c r="B97" s="1">
        <v>6741</v>
      </c>
      <c r="C97" s="1" t="s">
        <v>89</v>
      </c>
      <c r="D97" s="1">
        <v>6741</v>
      </c>
      <c r="I97" s="22">
        <v>165</v>
      </c>
      <c r="J97" s="23">
        <v>7</v>
      </c>
      <c r="K97" s="23">
        <v>3582</v>
      </c>
      <c r="L97" s="23">
        <v>1968</v>
      </c>
      <c r="M97" s="23" t="s">
        <v>87</v>
      </c>
      <c r="N97" s="200">
        <v>489.2</v>
      </c>
      <c r="O97" s="23">
        <v>223</v>
      </c>
      <c r="P97" s="23">
        <v>780</v>
      </c>
      <c r="Q97" s="23">
        <v>3582</v>
      </c>
      <c r="R97" s="23">
        <v>1968</v>
      </c>
      <c r="S97" s="23">
        <v>595.20000000000005</v>
      </c>
      <c r="T97" s="23">
        <v>194</v>
      </c>
      <c r="V97" s="1">
        <f>VLOOKUP(Q97,Wrksht_AEA_Sort!C:O,10,FALSE)</f>
        <v>79</v>
      </c>
      <c r="W97" s="1">
        <f>(VLOOKUP(K97,Wrksht_AEA_Sort!C:O,13,FALSE))*1</f>
        <v>744</v>
      </c>
      <c r="Y97" s="1">
        <f t="shared" si="4"/>
        <v>3582</v>
      </c>
      <c r="Z97" s="1">
        <f t="shared" si="5"/>
        <v>1968</v>
      </c>
    </row>
    <row r="98" spans="2:26">
      <c r="B98" s="1">
        <v>1970</v>
      </c>
      <c r="C98" s="1" t="s">
        <v>90</v>
      </c>
      <c r="D98" s="1">
        <v>1970</v>
      </c>
      <c r="I98" s="22">
        <v>178</v>
      </c>
      <c r="J98" s="23">
        <v>13</v>
      </c>
      <c r="K98" s="23">
        <v>3978</v>
      </c>
      <c r="L98" s="23">
        <v>3978</v>
      </c>
      <c r="M98" s="23" t="s">
        <v>88</v>
      </c>
      <c r="N98" s="200">
        <v>550</v>
      </c>
      <c r="O98" s="23">
        <v>199</v>
      </c>
      <c r="P98" s="23">
        <v>13281</v>
      </c>
      <c r="Q98" s="23">
        <v>3978</v>
      </c>
      <c r="R98" s="23">
        <v>3978</v>
      </c>
      <c r="S98" s="23">
        <v>424</v>
      </c>
      <c r="T98" s="23">
        <v>250</v>
      </c>
      <c r="V98" s="1">
        <f>VLOOKUP(Q98,Wrksht_AEA_Sort!C:O,10,FALSE)</f>
        <v>62</v>
      </c>
      <c r="W98" s="1">
        <f>(VLOOKUP(K98,Wrksht_AEA_Sort!C:O,13,FALSE))*1</f>
        <v>1335</v>
      </c>
      <c r="Y98" s="1">
        <f t="shared" si="4"/>
        <v>3978</v>
      </c>
      <c r="Z98" s="1">
        <f t="shared" si="5"/>
        <v>3978</v>
      </c>
    </row>
    <row r="99" spans="2:26">
      <c r="B99" s="1">
        <v>1972</v>
      </c>
      <c r="C99" s="1" t="s">
        <v>91</v>
      </c>
      <c r="D99" s="1">
        <v>1972</v>
      </c>
      <c r="I99" s="22">
        <v>298</v>
      </c>
      <c r="J99" s="23">
        <v>5</v>
      </c>
      <c r="K99" s="23">
        <v>6741</v>
      </c>
      <c r="L99" s="23">
        <v>6741</v>
      </c>
      <c r="M99" s="23" t="s">
        <v>89</v>
      </c>
      <c r="N99" s="200">
        <v>807</v>
      </c>
      <c r="O99" s="23">
        <v>137</v>
      </c>
      <c r="P99" s="23">
        <v>552</v>
      </c>
      <c r="Q99" s="23">
        <v>6741</v>
      </c>
      <c r="R99" s="23">
        <v>6741</v>
      </c>
      <c r="S99" s="23">
        <v>730</v>
      </c>
      <c r="T99" s="23">
        <v>159</v>
      </c>
      <c r="V99" s="1">
        <f>VLOOKUP(Q99,Wrksht_AEA_Sort!C:O,10,FALSE)</f>
        <v>98</v>
      </c>
      <c r="W99" s="1">
        <f>(VLOOKUP(K99,Wrksht_AEA_Sort!C:O,13,FALSE))*1</f>
        <v>564</v>
      </c>
      <c r="Y99" s="1">
        <f t="shared" si="4"/>
        <v>6741</v>
      </c>
      <c r="Z99" s="1">
        <f t="shared" si="5"/>
        <v>6741</v>
      </c>
    </row>
    <row r="100" spans="2:26">
      <c r="B100" s="1">
        <v>1965</v>
      </c>
      <c r="C100" s="1" t="s">
        <v>92</v>
      </c>
      <c r="D100" s="1">
        <v>1965</v>
      </c>
      <c r="I100" s="22">
        <v>97</v>
      </c>
      <c r="J100" s="23">
        <v>13</v>
      </c>
      <c r="K100" s="23">
        <v>1970</v>
      </c>
      <c r="L100" s="23">
        <v>1970</v>
      </c>
      <c r="M100" s="23" t="s">
        <v>90</v>
      </c>
      <c r="N100" s="200">
        <v>449</v>
      </c>
      <c r="O100" s="23">
        <v>240</v>
      </c>
      <c r="P100" s="23">
        <v>13274</v>
      </c>
      <c r="Q100" s="23">
        <v>1970</v>
      </c>
      <c r="R100" s="23">
        <v>1970</v>
      </c>
      <c r="S100" s="23">
        <v>425.3</v>
      </c>
      <c r="T100" s="23">
        <v>249</v>
      </c>
      <c r="V100" s="1">
        <f>VLOOKUP(Q100,Wrksht_AEA_Sort!C:O,10,FALSE)</f>
        <v>233</v>
      </c>
      <c r="W100" s="1">
        <f>(VLOOKUP(K100,Wrksht_AEA_Sort!C:O,13,FALSE))*1</f>
        <v>1322</v>
      </c>
      <c r="Y100" s="1">
        <f t="shared" si="4"/>
        <v>1970</v>
      </c>
      <c r="Z100" s="1">
        <f t="shared" si="5"/>
        <v>1970</v>
      </c>
    </row>
    <row r="101" spans="2:26">
      <c r="B101" s="1">
        <v>657</v>
      </c>
      <c r="C101" s="1" t="s">
        <v>358</v>
      </c>
      <c r="D101" s="1">
        <v>657</v>
      </c>
      <c r="I101" s="22">
        <v>33</v>
      </c>
      <c r="J101" s="23">
        <v>1</v>
      </c>
      <c r="K101" s="23">
        <v>1972</v>
      </c>
      <c r="L101" s="23">
        <v>1972</v>
      </c>
      <c r="M101" s="23" t="s">
        <v>91</v>
      </c>
      <c r="N101" s="200">
        <v>307</v>
      </c>
      <c r="O101" s="23">
        <v>283</v>
      </c>
      <c r="P101" s="23">
        <v>111</v>
      </c>
      <c r="Q101" s="23">
        <v>1972</v>
      </c>
      <c r="R101" s="23">
        <v>1972</v>
      </c>
      <c r="S101" s="23">
        <v>284</v>
      </c>
      <c r="T101" s="23">
        <v>286</v>
      </c>
      <c r="V101" s="1">
        <f>VLOOKUP(Q101,Wrksht_AEA_Sort!C:O,10,FALSE)</f>
        <v>34</v>
      </c>
      <c r="W101" s="1">
        <f>(VLOOKUP(K101,Wrksht_AEA_Sort!C:O,13,FALSE))*1</f>
        <v>114</v>
      </c>
      <c r="Y101" s="1">
        <f t="shared" si="4"/>
        <v>1972</v>
      </c>
      <c r="Z101" s="1">
        <f t="shared" si="5"/>
        <v>1972</v>
      </c>
    </row>
    <row r="102" spans="2:26">
      <c r="B102" s="1">
        <v>1989</v>
      </c>
      <c r="C102" s="1" t="s">
        <v>93</v>
      </c>
      <c r="D102" s="1">
        <v>1989</v>
      </c>
      <c r="I102" s="22">
        <v>100</v>
      </c>
      <c r="J102" s="23">
        <v>9</v>
      </c>
      <c r="K102" s="23">
        <v>1965</v>
      </c>
      <c r="L102" s="23">
        <v>1965</v>
      </c>
      <c r="M102" s="23" t="s">
        <v>92</v>
      </c>
      <c r="N102" s="200">
        <v>531.6</v>
      </c>
      <c r="O102" s="23">
        <v>207</v>
      </c>
      <c r="P102" s="23">
        <v>9126</v>
      </c>
      <c r="Q102" s="23">
        <v>1965</v>
      </c>
      <c r="R102" s="23">
        <v>1965</v>
      </c>
      <c r="S102" s="23">
        <v>459.3</v>
      </c>
      <c r="T102" s="23">
        <v>236</v>
      </c>
      <c r="V102" s="1">
        <f>VLOOKUP(Q102,Wrksht_AEA_Sort!C:O,10,FALSE)</f>
        <v>154</v>
      </c>
      <c r="W102" s="1">
        <f>(VLOOKUP(K102,Wrksht_AEA_Sort!C:O,13,FALSE))*1</f>
        <v>922</v>
      </c>
      <c r="Y102" s="1">
        <f t="shared" si="4"/>
        <v>1965</v>
      </c>
      <c r="Z102" s="1">
        <f t="shared" si="5"/>
        <v>1965</v>
      </c>
    </row>
    <row r="103" spans="2:26">
      <c r="B103" s="1">
        <v>2007</v>
      </c>
      <c r="C103" s="1" t="s">
        <v>94</v>
      </c>
      <c r="D103" s="1">
        <v>2007</v>
      </c>
      <c r="I103" s="22">
        <v>36</v>
      </c>
      <c r="J103" s="23">
        <v>15</v>
      </c>
      <c r="K103" s="23">
        <v>657</v>
      </c>
      <c r="L103" s="23">
        <v>657</v>
      </c>
      <c r="M103" s="23" t="s">
        <v>358</v>
      </c>
      <c r="N103" s="200">
        <v>789.1</v>
      </c>
      <c r="O103" s="23">
        <v>141</v>
      </c>
      <c r="P103" s="23">
        <v>15320</v>
      </c>
      <c r="Q103" s="23">
        <v>657</v>
      </c>
      <c r="R103" s="23">
        <v>657</v>
      </c>
      <c r="S103" s="23">
        <v>929.4</v>
      </c>
      <c r="T103" s="23">
        <v>126</v>
      </c>
      <c r="V103" s="1">
        <f>VLOOKUP(Q103,Wrksht_AEA_Sort!C:O,10,FALSE)</f>
        <v>51</v>
      </c>
      <c r="W103" s="1">
        <f>(VLOOKUP(K103,Wrksht_AEA_Sort!C:O,13,FALSE))*1</f>
        <v>1554</v>
      </c>
      <c r="Y103" s="1">
        <f t="shared" si="4"/>
        <v>657</v>
      </c>
      <c r="Z103" s="1">
        <f t="shared" si="5"/>
        <v>657</v>
      </c>
    </row>
    <row r="104" spans="2:26">
      <c r="B104" s="1">
        <v>2088</v>
      </c>
      <c r="C104" s="1" t="s">
        <v>95</v>
      </c>
      <c r="D104" s="1">
        <v>2088</v>
      </c>
      <c r="I104" s="22">
        <v>103</v>
      </c>
      <c r="J104" s="23">
        <v>1</v>
      </c>
      <c r="K104" s="23">
        <v>1989</v>
      </c>
      <c r="L104" s="23">
        <v>1989</v>
      </c>
      <c r="M104" s="23" t="s">
        <v>93</v>
      </c>
      <c r="N104" s="200">
        <v>378</v>
      </c>
      <c r="O104" s="23">
        <v>265</v>
      </c>
      <c r="P104" s="23">
        <v>114</v>
      </c>
      <c r="Q104" s="23">
        <v>1989</v>
      </c>
      <c r="R104" s="23">
        <v>1989</v>
      </c>
      <c r="S104" s="23">
        <v>455</v>
      </c>
      <c r="T104" s="23">
        <v>238</v>
      </c>
      <c r="V104" s="1">
        <f>VLOOKUP(Q104,Wrksht_AEA_Sort!C:O,10,FALSE)</f>
        <v>161</v>
      </c>
      <c r="W104" s="1">
        <f>(VLOOKUP(K104,Wrksht_AEA_Sort!C:O,13,FALSE))*1</f>
        <v>115</v>
      </c>
      <c r="Y104" s="1">
        <f t="shared" si="4"/>
        <v>1989</v>
      </c>
      <c r="Z104" s="1">
        <f t="shared" si="5"/>
        <v>1989</v>
      </c>
    </row>
    <row r="105" spans="2:26">
      <c r="B105" s="1">
        <v>2097</v>
      </c>
      <c r="C105" s="1" t="s">
        <v>96</v>
      </c>
      <c r="D105" s="1">
        <v>2097</v>
      </c>
      <c r="I105" s="22">
        <v>104</v>
      </c>
      <c r="J105" s="23">
        <v>7</v>
      </c>
      <c r="K105" s="23">
        <v>2007</v>
      </c>
      <c r="L105" s="23">
        <v>2007</v>
      </c>
      <c r="M105" s="23" t="s">
        <v>94</v>
      </c>
      <c r="N105" s="200">
        <v>528.79999999999995</v>
      </c>
      <c r="O105" s="23">
        <v>208</v>
      </c>
      <c r="P105" s="23">
        <v>785</v>
      </c>
      <c r="Q105" s="23">
        <v>2007</v>
      </c>
      <c r="R105" s="23">
        <v>2007</v>
      </c>
      <c r="S105" s="23">
        <v>483.6</v>
      </c>
      <c r="T105" s="23">
        <v>230</v>
      </c>
      <c r="V105" s="1">
        <f>VLOOKUP(Q105,Wrksht_AEA_Sort!C:O,10,FALSE)</f>
        <v>196</v>
      </c>
      <c r="W105" s="1">
        <f>(VLOOKUP(K105,Wrksht_AEA_Sort!C:O,13,FALSE))*1</f>
        <v>729</v>
      </c>
      <c r="Y105" s="1">
        <f t="shared" si="4"/>
        <v>2007</v>
      </c>
      <c r="Z105" s="1">
        <f t="shared" si="5"/>
        <v>2007</v>
      </c>
    </row>
    <row r="106" spans="2:26">
      <c r="B106" s="1">
        <v>2113</v>
      </c>
      <c r="C106" s="1" t="s">
        <v>97</v>
      </c>
      <c r="D106" s="1">
        <v>2113</v>
      </c>
      <c r="I106" s="22">
        <v>105</v>
      </c>
      <c r="J106" s="23">
        <v>5</v>
      </c>
      <c r="K106" s="23">
        <v>2088</v>
      </c>
      <c r="L106" s="23">
        <v>2088</v>
      </c>
      <c r="M106" s="23" t="s">
        <v>95</v>
      </c>
      <c r="N106" s="200">
        <v>603.6</v>
      </c>
      <c r="O106" s="23">
        <v>180</v>
      </c>
      <c r="P106" s="23">
        <v>548</v>
      </c>
      <c r="Q106" s="23">
        <v>2088</v>
      </c>
      <c r="R106" s="23">
        <v>2088</v>
      </c>
      <c r="S106" s="23">
        <v>682.6</v>
      </c>
      <c r="T106" s="23">
        <v>170</v>
      </c>
      <c r="V106" s="1">
        <f>VLOOKUP(Q106,Wrksht_AEA_Sort!C:O,10,FALSE)</f>
        <v>70</v>
      </c>
      <c r="W106" s="1">
        <f>(VLOOKUP(K106,Wrksht_AEA_Sort!C:O,13,FALSE))*1</f>
        <v>538</v>
      </c>
      <c r="Y106" s="1">
        <f t="shared" si="4"/>
        <v>2088</v>
      </c>
      <c r="Z106" s="1">
        <f t="shared" si="5"/>
        <v>2088</v>
      </c>
    </row>
    <row r="107" spans="2:26">
      <c r="B107" s="1">
        <v>2124</v>
      </c>
      <c r="C107" s="1" t="s">
        <v>381</v>
      </c>
      <c r="D107" s="1">
        <v>2124</v>
      </c>
      <c r="I107" s="22">
        <v>106</v>
      </c>
      <c r="J107" s="23">
        <v>10</v>
      </c>
      <c r="K107" s="23">
        <v>2097</v>
      </c>
      <c r="L107" s="23">
        <v>2097</v>
      </c>
      <c r="M107" s="23" t="s">
        <v>96</v>
      </c>
      <c r="N107" s="200">
        <v>443.4</v>
      </c>
      <c r="O107" s="23">
        <v>242</v>
      </c>
      <c r="P107" s="23">
        <v>10146</v>
      </c>
      <c r="Q107" s="23">
        <v>2097</v>
      </c>
      <c r="R107" s="23">
        <v>2097</v>
      </c>
      <c r="S107" s="23">
        <v>372.9</v>
      </c>
      <c r="T107" s="23">
        <v>263</v>
      </c>
      <c r="V107" s="1">
        <f>VLOOKUP(Q107,Wrksht_AEA_Sort!C:O,10,FALSE)</f>
        <v>141</v>
      </c>
      <c r="W107" s="1">
        <f>(VLOOKUP(K107,Wrksht_AEA_Sort!C:O,13,FALSE))*1</f>
        <v>1038</v>
      </c>
      <c r="Y107" s="1">
        <f t="shared" si="4"/>
        <v>2097</v>
      </c>
      <c r="Z107" s="1">
        <f t="shared" si="5"/>
        <v>2097</v>
      </c>
    </row>
    <row r="108" spans="2:26">
      <c r="B108" s="1">
        <v>2151</v>
      </c>
      <c r="C108" s="1" t="s">
        <v>384</v>
      </c>
      <c r="D108" s="1">
        <v>2151</v>
      </c>
      <c r="I108" s="22">
        <v>107</v>
      </c>
      <c r="J108" s="23">
        <v>13</v>
      </c>
      <c r="K108" s="23">
        <v>2113</v>
      </c>
      <c r="L108" s="23">
        <v>2113</v>
      </c>
      <c r="M108" s="23" t="s">
        <v>97</v>
      </c>
      <c r="N108" s="200">
        <v>163</v>
      </c>
      <c r="O108" s="23">
        <v>320</v>
      </c>
      <c r="P108" s="23">
        <v>13262</v>
      </c>
      <c r="Q108" s="23">
        <v>2113</v>
      </c>
      <c r="R108" s="23">
        <v>2113</v>
      </c>
      <c r="S108" s="23">
        <v>178.1</v>
      </c>
      <c r="T108" s="23">
        <v>301</v>
      </c>
      <c r="V108" s="1">
        <f>VLOOKUP(Q108,Wrksht_AEA_Sort!C:O,10,FALSE)</f>
        <v>89</v>
      </c>
      <c r="W108" s="1">
        <f>(VLOOKUP(K108,Wrksht_AEA_Sort!C:O,13,FALSE))*1</f>
        <v>1323</v>
      </c>
      <c r="Y108" s="1">
        <f t="shared" si="4"/>
        <v>2113</v>
      </c>
      <c r="Z108" s="1">
        <f t="shared" si="5"/>
        <v>2113</v>
      </c>
    </row>
    <row r="109" spans="2:26">
      <c r="B109" s="1">
        <v>2169</v>
      </c>
      <c r="C109" s="1" t="s">
        <v>98</v>
      </c>
      <c r="D109" s="1">
        <v>2169</v>
      </c>
      <c r="I109" s="22">
        <v>108</v>
      </c>
      <c r="J109" s="23">
        <v>5</v>
      </c>
      <c r="K109" s="23">
        <v>2124</v>
      </c>
      <c r="L109" s="23">
        <v>2124</v>
      </c>
      <c r="M109" s="23" t="s">
        <v>381</v>
      </c>
      <c r="N109" s="200">
        <v>1147.7</v>
      </c>
      <c r="O109" s="23">
        <v>91</v>
      </c>
      <c r="P109" s="23">
        <v>558</v>
      </c>
      <c r="Q109" s="23">
        <v>2124</v>
      </c>
      <c r="R109" s="23">
        <v>2124</v>
      </c>
      <c r="S109" s="23">
        <v>1089.7</v>
      </c>
      <c r="T109" s="23">
        <v>108</v>
      </c>
      <c r="V109" s="1">
        <f>VLOOKUP(Q109,Wrksht_AEA_Sort!C:O,10,FALSE)</f>
        <v>266</v>
      </c>
      <c r="W109" s="1">
        <f>(VLOOKUP(K109,Wrksht_AEA_Sort!C:O,13,FALSE))*1</f>
        <v>539</v>
      </c>
      <c r="Y109" s="1">
        <f t="shared" si="4"/>
        <v>2124</v>
      </c>
      <c r="Z109" s="1">
        <f t="shared" si="5"/>
        <v>2124</v>
      </c>
    </row>
    <row r="110" spans="2:26">
      <c r="B110" s="1">
        <v>2295</v>
      </c>
      <c r="C110" s="1" t="s">
        <v>99</v>
      </c>
      <c r="D110" s="1">
        <v>2295</v>
      </c>
      <c r="I110" s="22">
        <v>109</v>
      </c>
      <c r="J110" s="23">
        <v>11</v>
      </c>
      <c r="K110" s="23">
        <v>2151</v>
      </c>
      <c r="L110" s="23">
        <v>2151</v>
      </c>
      <c r="M110" s="23" t="s">
        <v>384</v>
      </c>
      <c r="N110" s="200">
        <v>423.5</v>
      </c>
      <c r="O110" s="23">
        <v>249</v>
      </c>
      <c r="P110" s="23">
        <v>11180</v>
      </c>
      <c r="Q110" s="23">
        <v>2151</v>
      </c>
      <c r="R110" s="23">
        <v>2151</v>
      </c>
      <c r="S110" s="23">
        <v>369.5</v>
      </c>
      <c r="T110" s="23">
        <v>265</v>
      </c>
      <c r="V110" s="1">
        <f>VLOOKUP(Q110,Wrksht_AEA_Sort!C:O,10,FALSE)</f>
        <v>68</v>
      </c>
      <c r="W110" s="1">
        <f>(VLOOKUP(K110,Wrksht_AEA_Sort!C:O,13,FALSE))*1</f>
        <v>1128</v>
      </c>
      <c r="Y110" s="1">
        <f t="shared" si="4"/>
        <v>2151</v>
      </c>
      <c r="Z110" s="1">
        <f t="shared" si="5"/>
        <v>2151</v>
      </c>
    </row>
    <row r="111" spans="2:26">
      <c r="B111" s="1">
        <v>2313</v>
      </c>
      <c r="C111" s="1" t="s">
        <v>100</v>
      </c>
      <c r="D111" s="1">
        <v>2313</v>
      </c>
      <c r="I111" s="22">
        <v>110</v>
      </c>
      <c r="J111" s="23">
        <v>15</v>
      </c>
      <c r="K111" s="23">
        <v>2169</v>
      </c>
      <c r="L111" s="23">
        <v>2169</v>
      </c>
      <c r="M111" s="23" t="s">
        <v>98</v>
      </c>
      <c r="N111" s="200">
        <v>1479.7</v>
      </c>
      <c r="O111" s="23">
        <v>65</v>
      </c>
      <c r="P111" s="23">
        <v>15328</v>
      </c>
      <c r="Q111" s="23">
        <v>2169</v>
      </c>
      <c r="R111" s="23">
        <v>2169</v>
      </c>
      <c r="S111" s="23">
        <v>1401.3</v>
      </c>
      <c r="T111" s="23">
        <v>77</v>
      </c>
      <c r="V111" s="1">
        <f>VLOOKUP(Q111,Wrksht_AEA_Sort!C:O,10,FALSE)</f>
        <v>96</v>
      </c>
      <c r="W111" s="1">
        <f>(VLOOKUP(K111,Wrksht_AEA_Sort!C:O,13,FALSE))*1</f>
        <v>1562</v>
      </c>
      <c r="Y111" s="1">
        <f t="shared" si="4"/>
        <v>2169</v>
      </c>
      <c r="Z111" s="1">
        <f t="shared" si="5"/>
        <v>2169</v>
      </c>
    </row>
    <row r="112" spans="2:26">
      <c r="B112" s="1">
        <v>2322</v>
      </c>
      <c r="C112" s="1" t="s">
        <v>101</v>
      </c>
      <c r="D112" s="1">
        <v>2322</v>
      </c>
      <c r="I112" s="22">
        <v>111</v>
      </c>
      <c r="J112" s="23">
        <v>7</v>
      </c>
      <c r="K112" s="23">
        <v>2295</v>
      </c>
      <c r="L112" s="23">
        <v>2295</v>
      </c>
      <c r="M112" s="23" t="s">
        <v>99</v>
      </c>
      <c r="N112" s="200">
        <v>1018.8</v>
      </c>
      <c r="O112" s="23">
        <v>106</v>
      </c>
      <c r="P112" s="23">
        <v>7108</v>
      </c>
      <c r="Q112" s="23">
        <v>2295</v>
      </c>
      <c r="R112" s="23">
        <v>2295</v>
      </c>
      <c r="S112" s="23">
        <v>1015.1</v>
      </c>
      <c r="T112" s="23">
        <v>115</v>
      </c>
      <c r="V112" s="1">
        <f>VLOOKUP(Q112,Wrksht_AEA_Sort!C:O,10,FALSE)</f>
        <v>177</v>
      </c>
      <c r="W112" s="1">
        <f>(VLOOKUP(K112,Wrksht_AEA_Sort!C:O,13,FALSE))*1</f>
        <v>730</v>
      </c>
      <c r="Y112" s="1">
        <f t="shared" si="4"/>
        <v>2295</v>
      </c>
      <c r="Z112" s="1">
        <f t="shared" si="5"/>
        <v>2295</v>
      </c>
    </row>
    <row r="113" spans="2:26">
      <c r="B113" s="1">
        <v>2369</v>
      </c>
      <c r="C113" s="1" t="s">
        <v>102</v>
      </c>
      <c r="D113" s="1">
        <v>2369</v>
      </c>
      <c r="I113" s="22">
        <v>112</v>
      </c>
      <c r="J113" s="23">
        <v>5</v>
      </c>
      <c r="K113" s="23">
        <v>2313</v>
      </c>
      <c r="L113" s="23">
        <v>2313</v>
      </c>
      <c r="M113" s="23" t="s">
        <v>100</v>
      </c>
      <c r="N113" s="200">
        <v>3422.9</v>
      </c>
      <c r="O113" s="23">
        <v>29</v>
      </c>
      <c r="P113" s="23">
        <v>566</v>
      </c>
      <c r="Q113" s="23">
        <v>2313</v>
      </c>
      <c r="R113" s="23">
        <v>2313</v>
      </c>
      <c r="S113" s="23">
        <v>3274.6</v>
      </c>
      <c r="T113" s="23">
        <v>29</v>
      </c>
      <c r="V113" s="1">
        <f>VLOOKUP(Q113,Wrksht_AEA_Sort!C:O,10,FALSE)</f>
        <v>290</v>
      </c>
      <c r="W113" s="1">
        <f>(VLOOKUP(K113,Wrksht_AEA_Sort!C:O,13,FALSE))*1</f>
        <v>540</v>
      </c>
      <c r="Y113" s="1">
        <f t="shared" si="4"/>
        <v>2313</v>
      </c>
      <c r="Z113" s="1">
        <f t="shared" si="5"/>
        <v>2313</v>
      </c>
    </row>
    <row r="114" spans="2:26">
      <c r="B114" s="1">
        <v>2376</v>
      </c>
      <c r="C114" s="1" t="s">
        <v>103</v>
      </c>
      <c r="D114" s="1">
        <v>2376</v>
      </c>
      <c r="I114" s="22">
        <v>113</v>
      </c>
      <c r="J114" s="23">
        <v>15</v>
      </c>
      <c r="K114" s="23">
        <v>2322</v>
      </c>
      <c r="L114" s="23">
        <v>2322</v>
      </c>
      <c r="M114" s="23" t="s">
        <v>101</v>
      </c>
      <c r="N114" s="200">
        <v>2080.5</v>
      </c>
      <c r="O114" s="23">
        <v>44</v>
      </c>
      <c r="P114" s="23">
        <v>15331</v>
      </c>
      <c r="Q114" s="23">
        <v>2322</v>
      </c>
      <c r="R114" s="23">
        <v>2322</v>
      </c>
      <c r="S114" s="23">
        <v>1722.6</v>
      </c>
      <c r="T114" s="23">
        <v>54</v>
      </c>
      <c r="V114" s="1">
        <f>VLOOKUP(Q114,Wrksht_AEA_Sort!C:O,10,FALSE)</f>
        <v>242</v>
      </c>
      <c r="W114" s="1">
        <f>(VLOOKUP(K114,Wrksht_AEA_Sort!C:O,13,FALSE))*1</f>
        <v>1563</v>
      </c>
      <c r="Y114" s="1">
        <f t="shared" si="4"/>
        <v>2322</v>
      </c>
      <c r="Z114" s="1">
        <f t="shared" si="5"/>
        <v>2322</v>
      </c>
    </row>
    <row r="115" spans="2:26">
      <c r="B115" s="1">
        <v>2403</v>
      </c>
      <c r="C115" s="1" t="s">
        <v>382</v>
      </c>
      <c r="D115" s="1">
        <v>2403</v>
      </c>
      <c r="I115" s="22">
        <v>114</v>
      </c>
      <c r="J115" s="23">
        <v>13</v>
      </c>
      <c r="K115" s="23">
        <v>2369</v>
      </c>
      <c r="L115" s="23">
        <v>2369</v>
      </c>
      <c r="M115" s="23" t="s">
        <v>102</v>
      </c>
      <c r="N115" s="200">
        <v>440</v>
      </c>
      <c r="O115" s="23">
        <v>247</v>
      </c>
      <c r="P115" s="23">
        <v>13275</v>
      </c>
      <c r="Q115" s="23">
        <v>2369</v>
      </c>
      <c r="R115" s="23">
        <v>2369</v>
      </c>
      <c r="S115" s="23">
        <v>429</v>
      </c>
      <c r="T115" s="23">
        <v>248</v>
      </c>
      <c r="V115" s="1">
        <f>VLOOKUP(Q115,Wrksht_AEA_Sort!C:O,10,FALSE)</f>
        <v>149</v>
      </c>
      <c r="W115" s="1">
        <f>(VLOOKUP(K115,Wrksht_AEA_Sort!C:O,13,FALSE))*1</f>
        <v>1324</v>
      </c>
      <c r="Y115" s="1">
        <f t="shared" si="4"/>
        <v>2369</v>
      </c>
      <c r="Z115" s="1">
        <f t="shared" si="5"/>
        <v>2369</v>
      </c>
    </row>
    <row r="116" spans="2:26">
      <c r="B116" s="1">
        <v>2457</v>
      </c>
      <c r="C116" s="1" t="s">
        <v>104</v>
      </c>
      <c r="D116" s="1">
        <v>2457</v>
      </c>
      <c r="I116" s="22">
        <v>115</v>
      </c>
      <c r="J116" s="23">
        <v>12</v>
      </c>
      <c r="K116" s="23">
        <v>2376</v>
      </c>
      <c r="L116" s="23">
        <v>2376</v>
      </c>
      <c r="M116" s="23" t="s">
        <v>103</v>
      </c>
      <c r="N116" s="200">
        <v>470.4</v>
      </c>
      <c r="O116" s="23">
        <v>230</v>
      </c>
      <c r="P116" s="23">
        <v>12233</v>
      </c>
      <c r="Q116" s="23">
        <v>2376</v>
      </c>
      <c r="R116" s="23">
        <v>2376</v>
      </c>
      <c r="S116" s="23">
        <v>501.1</v>
      </c>
      <c r="T116" s="23">
        <v>223</v>
      </c>
      <c r="V116" s="1">
        <f>VLOOKUP(Q116,Wrksht_AEA_Sort!C:O,10,FALSE)</f>
        <v>69</v>
      </c>
      <c r="W116" s="1">
        <f>(VLOOKUP(K116,Wrksht_AEA_Sort!C:O,13,FALSE))*1</f>
        <v>1271</v>
      </c>
      <c r="Y116" s="1">
        <f t="shared" si="4"/>
        <v>2376</v>
      </c>
      <c r="Z116" s="1">
        <f t="shared" si="5"/>
        <v>2376</v>
      </c>
    </row>
    <row r="117" spans="2:26">
      <c r="B117" s="1">
        <v>2466</v>
      </c>
      <c r="C117" s="1" t="s">
        <v>105</v>
      </c>
      <c r="D117" s="1">
        <v>2466</v>
      </c>
      <c r="I117" s="22">
        <v>116</v>
      </c>
      <c r="J117" s="23">
        <v>7</v>
      </c>
      <c r="K117" s="23">
        <v>2403</v>
      </c>
      <c r="L117" s="23">
        <v>2403</v>
      </c>
      <c r="M117" s="23" t="s">
        <v>382</v>
      </c>
      <c r="N117" s="200">
        <v>824.3</v>
      </c>
      <c r="O117" s="23">
        <v>133</v>
      </c>
      <c r="P117" s="23">
        <v>7101</v>
      </c>
      <c r="Q117" s="23">
        <v>2403</v>
      </c>
      <c r="R117" s="23">
        <v>2403</v>
      </c>
      <c r="S117" s="23">
        <v>866.8</v>
      </c>
      <c r="T117" s="23">
        <v>136</v>
      </c>
      <c r="V117" s="1">
        <f>VLOOKUP(Q117,Wrksht_AEA_Sort!C:O,10,FALSE)</f>
        <v>39</v>
      </c>
      <c r="W117" s="1">
        <f>(VLOOKUP(K117,Wrksht_AEA_Sort!C:O,13,FALSE))*1</f>
        <v>731</v>
      </c>
      <c r="Y117" s="1">
        <f t="shared" si="4"/>
        <v>2403</v>
      </c>
      <c r="Z117" s="1">
        <f t="shared" si="5"/>
        <v>2403</v>
      </c>
    </row>
    <row r="118" spans="2:26">
      <c r="B118" s="1">
        <v>2493</v>
      </c>
      <c r="C118" s="1" t="s">
        <v>106</v>
      </c>
      <c r="D118" s="1">
        <v>2493</v>
      </c>
      <c r="I118" s="22">
        <v>117</v>
      </c>
      <c r="J118" s="23">
        <v>12</v>
      </c>
      <c r="K118" s="23">
        <v>2457</v>
      </c>
      <c r="L118" s="23">
        <v>2457</v>
      </c>
      <c r="M118" s="23" t="s">
        <v>104</v>
      </c>
      <c r="N118" s="200">
        <v>413.2</v>
      </c>
      <c r="O118" s="23">
        <v>254</v>
      </c>
      <c r="P118" s="23">
        <v>12232</v>
      </c>
      <c r="Q118" s="23">
        <v>2457</v>
      </c>
      <c r="R118" s="23">
        <v>2457</v>
      </c>
      <c r="S118" s="23">
        <v>366</v>
      </c>
      <c r="T118" s="23">
        <v>267</v>
      </c>
      <c r="V118" s="1">
        <f>VLOOKUP(Q118,Wrksht_AEA_Sort!C:O,10,FALSE)</f>
        <v>81</v>
      </c>
      <c r="W118" s="1">
        <f>(VLOOKUP(K118,Wrksht_AEA_Sort!C:O,13,FALSE))*1</f>
        <v>1272</v>
      </c>
      <c r="Y118" s="1">
        <f t="shared" si="4"/>
        <v>2457</v>
      </c>
      <c r="Z118" s="1">
        <f t="shared" si="5"/>
        <v>2457</v>
      </c>
    </row>
    <row r="119" spans="2:26">
      <c r="B119" s="1">
        <v>2502</v>
      </c>
      <c r="C119" s="1" t="s">
        <v>107</v>
      </c>
      <c r="D119" s="1">
        <v>2502</v>
      </c>
      <c r="I119" s="22">
        <v>118</v>
      </c>
      <c r="J119" s="23">
        <v>11</v>
      </c>
      <c r="K119" s="23">
        <v>2466</v>
      </c>
      <c r="L119" s="23">
        <v>2466</v>
      </c>
      <c r="M119" s="23" t="s">
        <v>105</v>
      </c>
      <c r="N119" s="200">
        <v>1590.5</v>
      </c>
      <c r="O119" s="23">
        <v>60</v>
      </c>
      <c r="P119" s="23">
        <v>11202</v>
      </c>
      <c r="Q119" s="23">
        <v>2466</v>
      </c>
      <c r="R119" s="23">
        <v>2466</v>
      </c>
      <c r="S119" s="23">
        <v>1620</v>
      </c>
      <c r="T119" s="23">
        <v>60</v>
      </c>
      <c r="V119" s="1">
        <f>VLOOKUP(Q119,Wrksht_AEA_Sort!C:O,10,FALSE)</f>
        <v>194</v>
      </c>
      <c r="W119" s="1">
        <f>(VLOOKUP(K119,Wrksht_AEA_Sort!C:O,13,FALSE))*1</f>
        <v>1129</v>
      </c>
      <c r="Y119" s="1">
        <f t="shared" si="4"/>
        <v>2466</v>
      </c>
      <c r="Z119" s="1">
        <f t="shared" si="5"/>
        <v>2466</v>
      </c>
    </row>
    <row r="120" spans="2:26">
      <c r="B120" s="1">
        <v>2511</v>
      </c>
      <c r="C120" s="1" t="s">
        <v>108</v>
      </c>
      <c r="D120" s="1">
        <v>2511</v>
      </c>
      <c r="I120" s="22">
        <v>119</v>
      </c>
      <c r="J120" s="23">
        <v>5</v>
      </c>
      <c r="K120" s="23">
        <v>2493</v>
      </c>
      <c r="L120" s="23">
        <v>2493</v>
      </c>
      <c r="M120" s="23" t="s">
        <v>106</v>
      </c>
      <c r="N120" s="200">
        <v>158.1</v>
      </c>
      <c r="O120" s="23">
        <v>322</v>
      </c>
      <c r="P120" s="23">
        <v>533</v>
      </c>
      <c r="Q120" s="23">
        <v>2493</v>
      </c>
      <c r="R120" s="23">
        <v>2493</v>
      </c>
      <c r="S120" s="23">
        <v>59</v>
      </c>
      <c r="T120" s="23">
        <v>322</v>
      </c>
      <c r="V120" s="1">
        <f>VLOOKUP(Q120,Wrksht_AEA_Sort!C:O,10,FALSE)</f>
        <v>27</v>
      </c>
      <c r="W120" s="1">
        <f>(VLOOKUP(K120,Wrksht_AEA_Sort!C:O,13,FALSE))*1</f>
        <v>541</v>
      </c>
      <c r="Y120" s="1">
        <f t="shared" si="4"/>
        <v>2493</v>
      </c>
      <c r="Z120" s="1">
        <f t="shared" si="5"/>
        <v>2493</v>
      </c>
    </row>
    <row r="121" spans="2:26">
      <c r="B121" s="1">
        <v>2520</v>
      </c>
      <c r="C121" s="1" t="s">
        <v>109</v>
      </c>
      <c r="D121" s="1">
        <v>2520</v>
      </c>
      <c r="I121" s="22">
        <v>120</v>
      </c>
      <c r="J121" s="23">
        <v>7</v>
      </c>
      <c r="K121" s="23">
        <v>2502</v>
      </c>
      <c r="L121" s="23">
        <v>2502</v>
      </c>
      <c r="M121" s="23" t="s">
        <v>107</v>
      </c>
      <c r="N121" s="200">
        <v>615.5</v>
      </c>
      <c r="O121" s="23">
        <v>176</v>
      </c>
      <c r="P121" s="23">
        <v>790</v>
      </c>
      <c r="Q121" s="23">
        <v>2502</v>
      </c>
      <c r="R121" s="23">
        <v>2502</v>
      </c>
      <c r="S121" s="23">
        <v>468.3</v>
      </c>
      <c r="T121" s="23">
        <v>234</v>
      </c>
      <c r="V121" s="1">
        <f>VLOOKUP(Q121,Wrksht_AEA_Sort!C:O,10,FALSE)</f>
        <v>109</v>
      </c>
      <c r="W121" s="1">
        <f>(VLOOKUP(K121,Wrksht_AEA_Sort!C:O,13,FALSE))*1</f>
        <v>732</v>
      </c>
      <c r="Y121" s="1">
        <f t="shared" si="4"/>
        <v>2502</v>
      </c>
      <c r="Z121" s="1">
        <f t="shared" si="5"/>
        <v>2502</v>
      </c>
    </row>
    <row r="122" spans="2:26">
      <c r="B122" s="1">
        <v>2682</v>
      </c>
      <c r="C122" s="1" t="s">
        <v>1</v>
      </c>
      <c r="D122" s="1">
        <v>2682</v>
      </c>
      <c r="I122" s="22">
        <v>121</v>
      </c>
      <c r="J122" s="23">
        <v>13</v>
      </c>
      <c r="K122" s="23">
        <v>2511</v>
      </c>
      <c r="L122" s="23">
        <v>2511</v>
      </c>
      <c r="M122" s="23" t="s">
        <v>108</v>
      </c>
      <c r="N122" s="200">
        <v>1864.1</v>
      </c>
      <c r="O122" s="23">
        <v>49</v>
      </c>
      <c r="P122" s="23">
        <v>13300</v>
      </c>
      <c r="Q122" s="23">
        <v>2511</v>
      </c>
      <c r="R122" s="23">
        <v>2511</v>
      </c>
      <c r="S122" s="23">
        <v>1878.1</v>
      </c>
      <c r="T122" s="23">
        <v>51</v>
      </c>
      <c r="V122" s="1">
        <f>VLOOKUP(Q122,Wrksht_AEA_Sort!C:O,10,FALSE)</f>
        <v>235</v>
      </c>
      <c r="W122" s="1">
        <f>(VLOOKUP(K122,Wrksht_AEA_Sort!C:O,13,FALSE))*1</f>
        <v>1325</v>
      </c>
      <c r="Y122" s="1">
        <f t="shared" si="4"/>
        <v>2511</v>
      </c>
      <c r="Z122" s="1">
        <f t="shared" si="5"/>
        <v>2511</v>
      </c>
    </row>
    <row r="123" spans="2:26">
      <c r="B123" s="1">
        <v>2556</v>
      </c>
      <c r="C123" s="1" t="s">
        <v>110</v>
      </c>
      <c r="D123" s="1">
        <v>2556</v>
      </c>
      <c r="I123" s="22">
        <v>124</v>
      </c>
      <c r="J123" s="23">
        <v>11</v>
      </c>
      <c r="K123" s="23">
        <v>2520</v>
      </c>
      <c r="L123" s="23">
        <v>2520</v>
      </c>
      <c r="M123" s="23" t="s">
        <v>109</v>
      </c>
      <c r="N123" s="200">
        <v>313.3</v>
      </c>
      <c r="O123" s="23">
        <v>281</v>
      </c>
      <c r="P123" s="23">
        <v>11175</v>
      </c>
      <c r="Q123" s="23">
        <v>2520</v>
      </c>
      <c r="R123" s="23">
        <v>2520</v>
      </c>
      <c r="S123" s="23">
        <v>365.3</v>
      </c>
      <c r="T123" s="23">
        <v>268</v>
      </c>
      <c r="V123" s="1">
        <f>VLOOKUP(Q123,Wrksht_AEA_Sort!C:O,10,FALSE)</f>
        <v>76</v>
      </c>
      <c r="W123" s="1">
        <f>(VLOOKUP(K123,Wrksht_AEA_Sort!C:O,13,FALSE))*1</f>
        <v>1130</v>
      </c>
      <c r="Y123" s="1">
        <f t="shared" si="4"/>
        <v>2520</v>
      </c>
      <c r="Z123" s="1">
        <f t="shared" si="5"/>
        <v>2520</v>
      </c>
    </row>
    <row r="124" spans="2:26">
      <c r="B124" s="1">
        <v>3195</v>
      </c>
      <c r="C124" s="1" t="s">
        <v>111</v>
      </c>
      <c r="D124" s="1">
        <v>3195</v>
      </c>
      <c r="I124" s="22">
        <v>125</v>
      </c>
      <c r="J124" s="23">
        <v>7</v>
      </c>
      <c r="K124" s="23">
        <v>2682</v>
      </c>
      <c r="L124" s="23">
        <v>2682</v>
      </c>
      <c r="M124" s="23" t="s">
        <v>1</v>
      </c>
      <c r="N124" s="200">
        <v>249.3</v>
      </c>
      <c r="O124" s="23">
        <v>300</v>
      </c>
      <c r="P124" s="23">
        <v>767</v>
      </c>
      <c r="Q124" s="23">
        <v>2682</v>
      </c>
      <c r="R124" s="23">
        <v>2682</v>
      </c>
      <c r="S124" s="23">
        <v>446.3</v>
      </c>
      <c r="T124" s="23">
        <v>240</v>
      </c>
      <c r="V124" s="1">
        <f>VLOOKUP(Q124,Wrksht_AEA_Sort!C:O,10,FALSE)</f>
        <v>29</v>
      </c>
      <c r="W124" s="1">
        <f>(VLOOKUP(K124,Wrksht_AEA_Sort!C:O,13,FALSE))*1</f>
        <v>733</v>
      </c>
      <c r="Y124" s="1">
        <f t="shared" si="4"/>
        <v>2682</v>
      </c>
      <c r="Z124" s="1">
        <f t="shared" si="5"/>
        <v>2682</v>
      </c>
    </row>
    <row r="125" spans="2:26">
      <c r="B125" s="1">
        <v>2709</v>
      </c>
      <c r="C125" s="1" t="s">
        <v>112</v>
      </c>
      <c r="D125" s="1">
        <v>2709</v>
      </c>
      <c r="I125" s="22">
        <v>122</v>
      </c>
      <c r="J125" s="23">
        <v>5</v>
      </c>
      <c r="K125" s="23">
        <v>2556</v>
      </c>
      <c r="L125" s="23">
        <v>2556</v>
      </c>
      <c r="M125" s="23" t="s">
        <v>110</v>
      </c>
      <c r="N125" s="200">
        <v>376.3</v>
      </c>
      <c r="O125" s="23">
        <v>266</v>
      </c>
      <c r="P125" s="23">
        <v>543</v>
      </c>
      <c r="Q125" s="23">
        <v>2556</v>
      </c>
      <c r="R125" s="23">
        <v>2556</v>
      </c>
      <c r="S125" s="23">
        <v>297.3</v>
      </c>
      <c r="T125" s="23">
        <v>282</v>
      </c>
      <c r="V125" s="1">
        <f>VLOOKUP(Q125,Wrksht_AEA_Sort!C:O,10,FALSE)</f>
        <v>43</v>
      </c>
      <c r="W125" s="1">
        <f>(VLOOKUP(K125,Wrksht_AEA_Sort!C:O,13,FALSE))*1</f>
        <v>542</v>
      </c>
      <c r="Y125" s="1">
        <f t="shared" si="4"/>
        <v>2556</v>
      </c>
      <c r="Z125" s="1">
        <f t="shared" si="5"/>
        <v>2556</v>
      </c>
    </row>
    <row r="126" spans="2:26">
      <c r="B126" s="1">
        <v>2718</v>
      </c>
      <c r="C126" s="1" t="s">
        <v>113</v>
      </c>
      <c r="D126" s="1">
        <v>2718</v>
      </c>
      <c r="I126" s="22">
        <v>153</v>
      </c>
      <c r="J126" s="23">
        <v>5</v>
      </c>
      <c r="K126" s="23">
        <v>3195</v>
      </c>
      <c r="L126" s="23">
        <v>3195</v>
      </c>
      <c r="M126" s="23" t="s">
        <v>111</v>
      </c>
      <c r="N126" s="200">
        <v>1199.2</v>
      </c>
      <c r="O126" s="23">
        <v>87</v>
      </c>
      <c r="P126" s="23">
        <v>560</v>
      </c>
      <c r="Q126" s="23">
        <v>3195</v>
      </c>
      <c r="R126" s="23">
        <v>3195</v>
      </c>
      <c r="S126" s="23">
        <v>1163.3</v>
      </c>
      <c r="T126" s="23">
        <v>99</v>
      </c>
      <c r="V126" s="1">
        <f>VLOOKUP(Q126,Wrksht_AEA_Sort!C:O,10,FALSE)</f>
        <v>125</v>
      </c>
      <c r="W126" s="1">
        <f>(VLOOKUP(K126,Wrksht_AEA_Sort!C:O,13,FALSE))*1</f>
        <v>545</v>
      </c>
      <c r="Y126" s="1">
        <f t="shared" si="4"/>
        <v>3195</v>
      </c>
      <c r="Z126" s="1">
        <f t="shared" si="5"/>
        <v>3195</v>
      </c>
    </row>
    <row r="127" spans="2:26">
      <c r="B127" s="1">
        <v>2727</v>
      </c>
      <c r="C127" s="1" t="s">
        <v>114</v>
      </c>
      <c r="D127" s="1">
        <v>2727</v>
      </c>
      <c r="I127" s="22">
        <v>126</v>
      </c>
      <c r="J127" s="23">
        <v>7</v>
      </c>
      <c r="K127" s="23">
        <v>2709</v>
      </c>
      <c r="L127" s="23">
        <v>2709</v>
      </c>
      <c r="M127" s="23" t="s">
        <v>112</v>
      </c>
      <c r="N127" s="200">
        <v>1502.2</v>
      </c>
      <c r="O127" s="23">
        <v>64</v>
      </c>
      <c r="P127" s="23">
        <v>7114</v>
      </c>
      <c r="Q127" s="23">
        <v>2709</v>
      </c>
      <c r="R127" s="23">
        <v>2709</v>
      </c>
      <c r="S127" s="23">
        <v>1476.2</v>
      </c>
      <c r="T127" s="23">
        <v>73</v>
      </c>
      <c r="V127" s="1">
        <f>VLOOKUP(Q127,Wrksht_AEA_Sort!C:O,10,FALSE)</f>
        <v>208</v>
      </c>
      <c r="W127" s="1">
        <f>(VLOOKUP(K127,Wrksht_AEA_Sort!C:O,13,FALSE))*1</f>
        <v>734</v>
      </c>
      <c r="Y127" s="1">
        <f t="shared" si="4"/>
        <v>2709</v>
      </c>
      <c r="Z127" s="1">
        <f t="shared" si="5"/>
        <v>2709</v>
      </c>
    </row>
    <row r="128" spans="2:26">
      <c r="B128" s="1">
        <v>2754</v>
      </c>
      <c r="C128" s="1" t="s">
        <v>115</v>
      </c>
      <c r="D128" s="1">
        <v>2754</v>
      </c>
      <c r="I128" s="22">
        <v>127</v>
      </c>
      <c r="J128" s="23">
        <v>13</v>
      </c>
      <c r="K128" s="23">
        <v>2718</v>
      </c>
      <c r="L128" s="23">
        <v>2718</v>
      </c>
      <c r="M128" s="23" t="s">
        <v>113</v>
      </c>
      <c r="N128" s="200">
        <v>443.11</v>
      </c>
      <c r="O128" s="23">
        <v>243</v>
      </c>
      <c r="P128" s="23">
        <v>13277</v>
      </c>
      <c r="Q128" s="23">
        <v>2718</v>
      </c>
      <c r="R128" s="23">
        <v>2718</v>
      </c>
      <c r="S128" s="23">
        <v>389.3</v>
      </c>
      <c r="T128" s="23">
        <v>257</v>
      </c>
      <c r="V128" s="1">
        <f>VLOOKUP(Q128,Wrksht_AEA_Sort!C:O,10,FALSE)</f>
        <v>54</v>
      </c>
      <c r="W128" s="1">
        <f>(VLOOKUP(K128,Wrksht_AEA_Sort!C:O,13,FALSE))*1</f>
        <v>1327</v>
      </c>
      <c r="Y128" s="1">
        <f t="shared" si="4"/>
        <v>2718</v>
      </c>
      <c r="Z128" s="1">
        <f t="shared" si="5"/>
        <v>2718</v>
      </c>
    </row>
    <row r="129" spans="2:26">
      <c r="B129" s="1">
        <v>2772</v>
      </c>
      <c r="C129" s="1" t="s">
        <v>116</v>
      </c>
      <c r="D129" s="1">
        <v>2772</v>
      </c>
      <c r="I129" s="22">
        <v>128</v>
      </c>
      <c r="J129" s="23">
        <v>7</v>
      </c>
      <c r="K129" s="23">
        <v>2727</v>
      </c>
      <c r="L129" s="23">
        <v>2727</v>
      </c>
      <c r="M129" s="23" t="s">
        <v>114</v>
      </c>
      <c r="N129" s="200">
        <v>681</v>
      </c>
      <c r="O129" s="23">
        <v>162</v>
      </c>
      <c r="P129" s="23">
        <v>792</v>
      </c>
      <c r="Q129" s="23">
        <v>2727</v>
      </c>
      <c r="R129" s="23">
        <v>2727</v>
      </c>
      <c r="S129" s="23">
        <v>748.1</v>
      </c>
      <c r="T129" s="23">
        <v>156</v>
      </c>
      <c r="V129" s="1">
        <f>VLOOKUP(Q129,Wrksht_AEA_Sort!C:O,10,FALSE)</f>
        <v>204</v>
      </c>
      <c r="W129" s="1">
        <f>(VLOOKUP(K129,Wrksht_AEA_Sort!C:O,13,FALSE))*1</f>
        <v>735</v>
      </c>
      <c r="Y129" s="1">
        <f t="shared" si="4"/>
        <v>2727</v>
      </c>
      <c r="Z129" s="1">
        <f t="shared" si="5"/>
        <v>2727</v>
      </c>
    </row>
    <row r="130" spans="2:26">
      <c r="B130" s="1">
        <v>2781</v>
      </c>
      <c r="C130" s="1" t="s">
        <v>117</v>
      </c>
      <c r="D130" s="1">
        <v>2781</v>
      </c>
      <c r="I130" s="22">
        <v>131</v>
      </c>
      <c r="J130" s="23">
        <v>11</v>
      </c>
      <c r="K130" s="23">
        <v>2754</v>
      </c>
      <c r="L130" s="23">
        <v>2754</v>
      </c>
      <c r="M130" s="23" t="s">
        <v>115</v>
      </c>
      <c r="N130" s="200">
        <v>388.2</v>
      </c>
      <c r="O130" s="23">
        <v>261</v>
      </c>
      <c r="P130" s="23">
        <v>11179</v>
      </c>
      <c r="Q130" s="23">
        <v>2754</v>
      </c>
      <c r="R130" s="23">
        <v>2754</v>
      </c>
      <c r="S130" s="23">
        <v>418.1</v>
      </c>
      <c r="T130" s="23">
        <v>252</v>
      </c>
      <c r="V130" s="1">
        <f>VLOOKUP(Q130,Wrksht_AEA_Sort!C:O,10,FALSE)</f>
        <v>118</v>
      </c>
      <c r="W130" s="1">
        <f>(VLOOKUP(K130,Wrksht_AEA_Sort!C:O,13,FALSE))*1</f>
        <v>1131</v>
      </c>
      <c r="Y130" s="1">
        <f t="shared" si="4"/>
        <v>2754</v>
      </c>
      <c r="Z130" s="1">
        <f t="shared" si="5"/>
        <v>2754</v>
      </c>
    </row>
    <row r="131" spans="2:26">
      <c r="B131" s="1">
        <v>2826</v>
      </c>
      <c r="C131" s="1" t="s">
        <v>118</v>
      </c>
      <c r="D131" s="1">
        <v>2826</v>
      </c>
      <c r="I131" s="22">
        <v>134</v>
      </c>
      <c r="J131" s="23">
        <v>13</v>
      </c>
      <c r="K131" s="23">
        <v>2772</v>
      </c>
      <c r="L131" s="23">
        <v>2772</v>
      </c>
      <c r="M131" s="23" t="s">
        <v>116</v>
      </c>
      <c r="N131" s="200">
        <v>203</v>
      </c>
      <c r="O131" s="23">
        <v>310</v>
      </c>
      <c r="P131" s="23">
        <v>13265</v>
      </c>
      <c r="Q131" s="23">
        <v>2772</v>
      </c>
      <c r="R131" s="23">
        <v>2772</v>
      </c>
      <c r="S131" s="23">
        <v>172</v>
      </c>
      <c r="T131" s="23">
        <v>304</v>
      </c>
      <c r="V131" s="1">
        <f>VLOOKUP(Q131,Wrksht_AEA_Sort!C:O,10,FALSE)</f>
        <v>33</v>
      </c>
      <c r="W131" s="1">
        <f>(VLOOKUP(K131,Wrksht_AEA_Sort!C:O,13,FALSE))*1</f>
        <v>1328</v>
      </c>
      <c r="Y131" s="1">
        <f t="shared" si="4"/>
        <v>2772</v>
      </c>
      <c r="Z131" s="1">
        <f t="shared" si="5"/>
        <v>2772</v>
      </c>
    </row>
    <row r="132" spans="2:26">
      <c r="B132" s="1">
        <v>2846</v>
      </c>
      <c r="C132" s="1" t="s">
        <v>119</v>
      </c>
      <c r="D132" s="1">
        <v>2846</v>
      </c>
      <c r="I132" s="22">
        <v>135</v>
      </c>
      <c r="J132" s="23">
        <v>7</v>
      </c>
      <c r="K132" s="23">
        <v>2781</v>
      </c>
      <c r="L132" s="23">
        <v>2781</v>
      </c>
      <c r="M132" s="23" t="s">
        <v>117</v>
      </c>
      <c r="N132" s="200">
        <v>1087.8</v>
      </c>
      <c r="O132" s="23">
        <v>101</v>
      </c>
      <c r="P132" s="23">
        <v>7109</v>
      </c>
      <c r="Q132" s="23">
        <v>2781</v>
      </c>
      <c r="R132" s="23">
        <v>2781</v>
      </c>
      <c r="S132" s="23">
        <v>1206.0999999999999</v>
      </c>
      <c r="T132" s="23">
        <v>96</v>
      </c>
      <c r="V132" s="1">
        <f>VLOOKUP(Q132,Wrksht_AEA_Sort!C:O,10,FALSE)</f>
        <v>222</v>
      </c>
      <c r="W132" s="1">
        <f>(VLOOKUP(K132,Wrksht_AEA_Sort!C:O,13,FALSE))*1</f>
        <v>736</v>
      </c>
      <c r="Y132" s="1">
        <f t="shared" si="4"/>
        <v>2781</v>
      </c>
      <c r="Z132" s="1">
        <f t="shared" si="5"/>
        <v>2781</v>
      </c>
    </row>
    <row r="133" spans="2:26">
      <c r="B133" s="1">
        <v>2862</v>
      </c>
      <c r="C133" s="1" t="s">
        <v>120</v>
      </c>
      <c r="D133" s="1">
        <v>2862</v>
      </c>
      <c r="I133" s="22">
        <v>136</v>
      </c>
      <c r="J133" s="23">
        <v>13</v>
      </c>
      <c r="K133" s="23">
        <v>2826</v>
      </c>
      <c r="L133" s="23">
        <v>2826</v>
      </c>
      <c r="M133" s="23" t="s">
        <v>118</v>
      </c>
      <c r="N133" s="200">
        <v>1346.7</v>
      </c>
      <c r="O133" s="23">
        <v>78</v>
      </c>
      <c r="P133" s="23">
        <v>13296</v>
      </c>
      <c r="Q133" s="23">
        <v>2826</v>
      </c>
      <c r="R133" s="23">
        <v>2826</v>
      </c>
      <c r="S133" s="23">
        <v>1411.5</v>
      </c>
      <c r="T133" s="23">
        <v>75</v>
      </c>
      <c r="V133" s="1">
        <f>VLOOKUP(Q133,Wrksht_AEA_Sort!C:O,10,FALSE)</f>
        <v>178</v>
      </c>
      <c r="W133" s="1">
        <f>(VLOOKUP(K133,Wrksht_AEA_Sort!C:O,13,FALSE))*1</f>
        <v>1329</v>
      </c>
      <c r="Y133" s="1">
        <f t="shared" ref="Y133:Y196" si="6">Q133</f>
        <v>2826</v>
      </c>
      <c r="Z133" s="1">
        <f t="shared" ref="Z133:Z196" si="7">R133</f>
        <v>2826</v>
      </c>
    </row>
    <row r="134" spans="2:26">
      <c r="B134" s="1">
        <v>2977</v>
      </c>
      <c r="C134" s="1" t="s">
        <v>121</v>
      </c>
      <c r="D134" s="1">
        <v>2977</v>
      </c>
      <c r="I134" s="22">
        <v>137</v>
      </c>
      <c r="J134" s="23">
        <v>5</v>
      </c>
      <c r="K134" s="23">
        <v>2846</v>
      </c>
      <c r="L134" s="23">
        <v>2846</v>
      </c>
      <c r="M134" s="23" t="s">
        <v>119</v>
      </c>
      <c r="N134" s="200">
        <v>299</v>
      </c>
      <c r="O134" s="23">
        <v>287</v>
      </c>
      <c r="P134" s="23">
        <v>539</v>
      </c>
      <c r="Q134" s="23">
        <v>2846</v>
      </c>
      <c r="R134" s="23">
        <v>2846</v>
      </c>
      <c r="S134" s="23">
        <v>293</v>
      </c>
      <c r="T134" s="23">
        <v>283</v>
      </c>
      <c r="V134" s="1">
        <f>VLOOKUP(Q134,Wrksht_AEA_Sort!C:O,10,FALSE)</f>
        <v>15</v>
      </c>
      <c r="W134" s="1">
        <f>(VLOOKUP(K134,Wrksht_AEA_Sort!C:O,13,FALSE))*1</f>
        <v>543</v>
      </c>
      <c r="Y134" s="1">
        <f t="shared" si="6"/>
        <v>2846</v>
      </c>
      <c r="Z134" s="1">
        <f t="shared" si="7"/>
        <v>2846</v>
      </c>
    </row>
    <row r="135" spans="2:26">
      <c r="B135" s="1">
        <v>2988</v>
      </c>
      <c r="C135" s="1" t="s">
        <v>122</v>
      </c>
      <c r="D135" s="1">
        <v>2988</v>
      </c>
      <c r="I135" s="22">
        <v>130</v>
      </c>
      <c r="J135" s="23">
        <v>12</v>
      </c>
      <c r="K135" s="23">
        <v>2862</v>
      </c>
      <c r="L135" s="23">
        <v>2862</v>
      </c>
      <c r="M135" s="23" t="s">
        <v>120</v>
      </c>
      <c r="N135" s="200">
        <v>633.1</v>
      </c>
      <c r="O135" s="23">
        <v>174</v>
      </c>
      <c r="P135" s="23">
        <v>12245</v>
      </c>
      <c r="Q135" s="23">
        <v>2862</v>
      </c>
      <c r="R135" s="23">
        <v>2862</v>
      </c>
      <c r="S135" s="23">
        <v>607.1</v>
      </c>
      <c r="T135" s="23">
        <v>189</v>
      </c>
      <c r="V135" s="1">
        <f>VLOOKUP(Q135,Wrksht_AEA_Sort!C:O,10,FALSE)</f>
        <v>24</v>
      </c>
      <c r="W135" s="1">
        <f>(VLOOKUP(K135,Wrksht_AEA_Sort!C:O,13,FALSE))*1</f>
        <v>1273</v>
      </c>
      <c r="Y135" s="1">
        <f t="shared" si="6"/>
        <v>2862</v>
      </c>
      <c r="Z135" s="1">
        <f t="shared" si="7"/>
        <v>2862</v>
      </c>
    </row>
    <row r="136" spans="2:26">
      <c r="B136" s="1">
        <v>2766</v>
      </c>
      <c r="C136" s="1" t="s">
        <v>359</v>
      </c>
      <c r="D136" s="1">
        <v>2766</v>
      </c>
      <c r="I136" s="22">
        <v>138</v>
      </c>
      <c r="J136" s="23">
        <v>10</v>
      </c>
      <c r="K136" s="23">
        <v>2977</v>
      </c>
      <c r="L136" s="23">
        <v>2977</v>
      </c>
      <c r="M136" s="23" t="s">
        <v>121</v>
      </c>
      <c r="N136" s="200">
        <v>553.79999999999995</v>
      </c>
      <c r="O136" s="23">
        <v>196</v>
      </c>
      <c r="P136" s="23">
        <v>10152</v>
      </c>
      <c r="Q136" s="23">
        <v>2977</v>
      </c>
      <c r="R136" s="23">
        <v>2977</v>
      </c>
      <c r="S136" s="23">
        <v>478</v>
      </c>
      <c r="T136" s="23">
        <v>231</v>
      </c>
      <c r="V136" s="1">
        <f>VLOOKUP(Q136,Wrksht_AEA_Sort!C:O,10,FALSE)</f>
        <v>92</v>
      </c>
      <c r="W136" s="1">
        <f>(VLOOKUP(K136,Wrksht_AEA_Sort!C:O,13,FALSE))*1</f>
        <v>1040</v>
      </c>
      <c r="Y136" s="1">
        <f t="shared" si="6"/>
        <v>2977</v>
      </c>
      <c r="Z136" s="1">
        <f t="shared" si="7"/>
        <v>2977</v>
      </c>
    </row>
    <row r="137" spans="2:26">
      <c r="B137" s="1">
        <v>3029</v>
      </c>
      <c r="C137" s="1" t="s">
        <v>123</v>
      </c>
      <c r="D137" s="1">
        <v>3029</v>
      </c>
      <c r="I137" s="22">
        <v>139</v>
      </c>
      <c r="J137" s="23">
        <v>12</v>
      </c>
      <c r="K137" s="23">
        <v>2988</v>
      </c>
      <c r="L137" s="23">
        <v>2988</v>
      </c>
      <c r="M137" s="23" t="s">
        <v>122</v>
      </c>
      <c r="N137" s="200">
        <v>572.29999999999995</v>
      </c>
      <c r="O137" s="23">
        <v>191</v>
      </c>
      <c r="P137" s="23">
        <v>12239</v>
      </c>
      <c r="Q137" s="23">
        <v>2988</v>
      </c>
      <c r="R137" s="23">
        <v>2988</v>
      </c>
      <c r="S137" s="23">
        <v>824.1</v>
      </c>
      <c r="T137" s="23">
        <v>142</v>
      </c>
      <c r="V137" s="1">
        <f>VLOOKUP(Q137,Wrksht_AEA_Sort!C:O,10,FALSE)</f>
        <v>164</v>
      </c>
      <c r="W137" s="1">
        <f>(VLOOKUP(K137,Wrksht_AEA_Sort!C:O,13,FALSE))*1</f>
        <v>1274</v>
      </c>
      <c r="Y137" s="1">
        <f t="shared" si="6"/>
        <v>2988</v>
      </c>
      <c r="Z137" s="1">
        <f t="shared" si="7"/>
        <v>2988</v>
      </c>
    </row>
    <row r="138" spans="2:26">
      <c r="B138" s="1">
        <v>3033</v>
      </c>
      <c r="C138" s="1" t="s">
        <v>124</v>
      </c>
      <c r="D138" s="1">
        <v>3033</v>
      </c>
      <c r="I138" s="22">
        <v>133</v>
      </c>
      <c r="J138" s="23">
        <v>10</v>
      </c>
      <c r="K138" s="23">
        <v>2766</v>
      </c>
      <c r="L138" s="23">
        <v>2766</v>
      </c>
      <c r="M138" s="23" t="s">
        <v>359</v>
      </c>
      <c r="N138" s="200">
        <v>308</v>
      </c>
      <c r="O138" s="23">
        <v>282</v>
      </c>
      <c r="P138" s="23">
        <v>10143</v>
      </c>
      <c r="Q138" s="23">
        <v>2766</v>
      </c>
      <c r="R138" s="23">
        <v>2766</v>
      </c>
      <c r="S138" s="23">
        <v>280</v>
      </c>
      <c r="T138" s="23">
        <v>288</v>
      </c>
      <c r="V138" s="1">
        <f>VLOOKUP(Q138,Wrksht_AEA_Sort!C:O,10,FALSE)</f>
        <v>115</v>
      </c>
      <c r="W138" s="1">
        <f>(VLOOKUP(K138,Wrksht_AEA_Sort!C:O,13,FALSE))*1</f>
        <v>1039</v>
      </c>
      <c r="Y138" s="1">
        <f t="shared" si="6"/>
        <v>2766</v>
      </c>
      <c r="Z138" s="1">
        <f t="shared" si="7"/>
        <v>2766</v>
      </c>
    </row>
    <row r="139" spans="2:26">
      <c r="B139" s="1">
        <v>3042</v>
      </c>
      <c r="C139" s="1" t="s">
        <v>125</v>
      </c>
      <c r="D139" s="1">
        <v>3042</v>
      </c>
      <c r="I139" s="22">
        <v>140</v>
      </c>
      <c r="J139" s="23">
        <v>1</v>
      </c>
      <c r="K139" s="23">
        <v>3029</v>
      </c>
      <c r="L139" s="23">
        <v>3029</v>
      </c>
      <c r="M139" s="23" t="s">
        <v>123</v>
      </c>
      <c r="N139" s="200">
        <v>1147</v>
      </c>
      <c r="O139" s="23">
        <v>92</v>
      </c>
      <c r="P139" s="23">
        <v>125</v>
      </c>
      <c r="Q139" s="23">
        <v>3029</v>
      </c>
      <c r="R139" s="23">
        <v>3029</v>
      </c>
      <c r="S139" s="23">
        <v>995.4</v>
      </c>
      <c r="T139" s="23">
        <v>118</v>
      </c>
      <c r="V139" s="1">
        <f>VLOOKUP(Q139,Wrksht_AEA_Sort!C:O,10,FALSE)</f>
        <v>128</v>
      </c>
      <c r="W139" s="1">
        <f>(VLOOKUP(K139,Wrksht_AEA_Sort!C:O,13,FALSE))*1</f>
        <v>117</v>
      </c>
      <c r="Y139" s="1">
        <f t="shared" si="6"/>
        <v>3029</v>
      </c>
      <c r="Z139" s="1">
        <f t="shared" si="7"/>
        <v>3029</v>
      </c>
    </row>
    <row r="140" spans="2:26">
      <c r="B140" s="1">
        <v>3060</v>
      </c>
      <c r="C140" s="1" t="s">
        <v>126</v>
      </c>
      <c r="D140" s="1">
        <v>3060</v>
      </c>
      <c r="I140" s="22">
        <v>141</v>
      </c>
      <c r="J140" s="23">
        <v>7</v>
      </c>
      <c r="K140" s="23">
        <v>3033</v>
      </c>
      <c r="L140" s="23">
        <v>3033</v>
      </c>
      <c r="M140" s="23" t="s">
        <v>124</v>
      </c>
      <c r="N140" s="200">
        <v>408.3</v>
      </c>
      <c r="O140" s="23">
        <v>256</v>
      </c>
      <c r="P140" s="23">
        <v>773</v>
      </c>
      <c r="Q140" s="23">
        <v>3033</v>
      </c>
      <c r="R140" s="23">
        <v>3033</v>
      </c>
      <c r="S140" s="23">
        <v>363.3</v>
      </c>
      <c r="T140" s="23">
        <v>269</v>
      </c>
      <c r="V140" s="1">
        <f>VLOOKUP(Q140,Wrksht_AEA_Sort!C:O,10,FALSE)</f>
        <v>38</v>
      </c>
      <c r="W140" s="1">
        <f>(VLOOKUP(K140,Wrksht_AEA_Sort!C:O,13,FALSE))*1</f>
        <v>737</v>
      </c>
      <c r="Y140" s="1">
        <f t="shared" si="6"/>
        <v>3033</v>
      </c>
      <c r="Z140" s="1">
        <f t="shared" si="7"/>
        <v>3033</v>
      </c>
    </row>
    <row r="141" spans="2:26">
      <c r="B141" s="1">
        <v>3168</v>
      </c>
      <c r="C141" s="1" t="s">
        <v>127</v>
      </c>
      <c r="D141" s="1">
        <v>3168</v>
      </c>
      <c r="I141" s="22">
        <v>148</v>
      </c>
      <c r="J141" s="23">
        <v>7</v>
      </c>
      <c r="K141" s="23">
        <v>3042</v>
      </c>
      <c r="L141" s="23">
        <v>3042</v>
      </c>
      <c r="M141" s="23" t="s">
        <v>125</v>
      </c>
      <c r="N141" s="200">
        <v>776.5</v>
      </c>
      <c r="O141" s="23">
        <v>144</v>
      </c>
      <c r="P141" s="23">
        <v>794</v>
      </c>
      <c r="Q141" s="23">
        <v>3042</v>
      </c>
      <c r="R141" s="23">
        <v>3042</v>
      </c>
      <c r="S141" s="23">
        <v>876.6</v>
      </c>
      <c r="T141" s="23">
        <v>135</v>
      </c>
      <c r="V141" s="1">
        <f>VLOOKUP(Q141,Wrksht_AEA_Sort!C:O,10,FALSE)</f>
        <v>300</v>
      </c>
      <c r="W141" s="1">
        <f>(VLOOKUP(K141,Wrksht_AEA_Sort!C:O,13,FALSE))*1</f>
        <v>738</v>
      </c>
      <c r="Y141" s="1">
        <f t="shared" si="6"/>
        <v>3042</v>
      </c>
      <c r="Z141" s="1">
        <f t="shared" si="7"/>
        <v>3042</v>
      </c>
    </row>
    <row r="142" spans="2:26">
      <c r="B142" s="1">
        <v>3105</v>
      </c>
      <c r="C142" s="1" t="s">
        <v>128</v>
      </c>
      <c r="D142" s="1">
        <v>3105</v>
      </c>
      <c r="I142" s="22">
        <v>142</v>
      </c>
      <c r="J142" s="23">
        <v>5</v>
      </c>
      <c r="K142" s="23">
        <v>3060</v>
      </c>
      <c r="L142" s="23">
        <v>3060</v>
      </c>
      <c r="M142" s="23" t="s">
        <v>126</v>
      </c>
      <c r="N142" s="200">
        <v>1199.2</v>
      </c>
      <c r="O142" s="23">
        <v>88</v>
      </c>
      <c r="P142" s="23">
        <v>561</v>
      </c>
      <c r="Q142" s="23">
        <v>3060</v>
      </c>
      <c r="R142" s="23">
        <v>3060</v>
      </c>
      <c r="S142" s="23">
        <v>1386.8</v>
      </c>
      <c r="T142" s="23">
        <v>79</v>
      </c>
      <c r="V142" s="1">
        <f>VLOOKUP(Q142,Wrksht_AEA_Sort!C:O,10,FALSE)</f>
        <v>169</v>
      </c>
      <c r="W142" s="1">
        <f>(VLOOKUP(K142,Wrksht_AEA_Sort!C:O,13,FALSE))*1</f>
        <v>544</v>
      </c>
      <c r="Y142" s="1">
        <f t="shared" si="6"/>
        <v>3060</v>
      </c>
      <c r="Z142" s="1">
        <f t="shared" si="7"/>
        <v>3060</v>
      </c>
    </row>
    <row r="143" spans="2:26">
      <c r="B143" s="1">
        <v>3114</v>
      </c>
      <c r="C143" s="1" t="s">
        <v>129</v>
      </c>
      <c r="D143" s="1">
        <v>3114</v>
      </c>
      <c r="I143" s="22">
        <v>151</v>
      </c>
      <c r="J143" s="23">
        <v>13</v>
      </c>
      <c r="K143" s="23">
        <v>3168</v>
      </c>
      <c r="L143" s="23">
        <v>3168</v>
      </c>
      <c r="M143" s="23" t="s">
        <v>127</v>
      </c>
      <c r="N143" s="200">
        <v>674.7</v>
      </c>
      <c r="O143" s="23">
        <v>164</v>
      </c>
      <c r="P143" s="23">
        <v>13288</v>
      </c>
      <c r="Q143" s="23">
        <v>3168</v>
      </c>
      <c r="R143" s="23">
        <v>3168</v>
      </c>
      <c r="S143" s="23">
        <v>650.6</v>
      </c>
      <c r="T143" s="23">
        <v>181</v>
      </c>
      <c r="V143" s="1">
        <f>VLOOKUP(Q143,Wrksht_AEA_Sort!C:O,10,FALSE)</f>
        <v>48</v>
      </c>
      <c r="W143" s="1">
        <f>(VLOOKUP(K143,Wrksht_AEA_Sort!C:O,13,FALSE))*1</f>
        <v>1330</v>
      </c>
      <c r="Y143" s="1">
        <f t="shared" si="6"/>
        <v>3168</v>
      </c>
      <c r="Z143" s="1">
        <f t="shared" si="7"/>
        <v>3168</v>
      </c>
    </row>
    <row r="144" spans="2:26">
      <c r="B144" s="1">
        <v>3119</v>
      </c>
      <c r="C144" s="1" t="s">
        <v>130</v>
      </c>
      <c r="D144" s="1">
        <v>3119</v>
      </c>
      <c r="I144" s="22">
        <v>143</v>
      </c>
      <c r="J144" s="23">
        <v>7</v>
      </c>
      <c r="K144" s="23">
        <v>3105</v>
      </c>
      <c r="L144" s="23">
        <v>3105</v>
      </c>
      <c r="M144" s="23" t="s">
        <v>128</v>
      </c>
      <c r="N144" s="200">
        <v>1354.8</v>
      </c>
      <c r="O144" s="23">
        <v>77</v>
      </c>
      <c r="P144" s="23">
        <v>7111</v>
      </c>
      <c r="Q144" s="23">
        <v>3105</v>
      </c>
      <c r="R144" s="23">
        <v>3105</v>
      </c>
      <c r="S144" s="23">
        <v>1340.9</v>
      </c>
      <c r="T144" s="23">
        <v>81</v>
      </c>
      <c r="V144" s="1">
        <f>VLOOKUP(Q144,Wrksht_AEA_Sort!C:O,10,FALSE)</f>
        <v>263</v>
      </c>
      <c r="W144" s="1">
        <f>(VLOOKUP(K144,Wrksht_AEA_Sort!C:O,13,FALSE))*1</f>
        <v>739</v>
      </c>
      <c r="Y144" s="1">
        <f t="shared" si="6"/>
        <v>3105</v>
      </c>
      <c r="Z144" s="1">
        <f t="shared" si="7"/>
        <v>3105</v>
      </c>
    </row>
    <row r="145" spans="2:26">
      <c r="B145" s="1">
        <v>3141</v>
      </c>
      <c r="C145" s="1" t="s">
        <v>131</v>
      </c>
      <c r="D145" s="1">
        <v>3141</v>
      </c>
      <c r="I145" s="22">
        <v>144</v>
      </c>
      <c r="J145" s="23">
        <v>11</v>
      </c>
      <c r="K145" s="23">
        <v>3114</v>
      </c>
      <c r="L145" s="23">
        <v>3114</v>
      </c>
      <c r="M145" s="23" t="s">
        <v>129</v>
      </c>
      <c r="N145" s="200">
        <v>3430.2</v>
      </c>
      <c r="O145" s="23">
        <v>28</v>
      </c>
      <c r="P145" s="23">
        <v>11215</v>
      </c>
      <c r="Q145" s="23">
        <v>3114</v>
      </c>
      <c r="R145" s="23">
        <v>3114</v>
      </c>
      <c r="S145" s="23">
        <v>3513.4</v>
      </c>
      <c r="T145" s="23">
        <v>25</v>
      </c>
      <c r="V145" s="1">
        <f>VLOOKUP(Q145,Wrksht_AEA_Sort!C:O,10,FALSE)</f>
        <v>294</v>
      </c>
      <c r="W145" s="1">
        <f>(VLOOKUP(K145,Wrksht_AEA_Sort!C:O,13,FALSE))*1</f>
        <v>1132</v>
      </c>
      <c r="Y145" s="1">
        <f t="shared" si="6"/>
        <v>3114</v>
      </c>
      <c r="Z145" s="1">
        <f t="shared" si="7"/>
        <v>3114</v>
      </c>
    </row>
    <row r="146" spans="2:26">
      <c r="B146" s="1">
        <v>3150</v>
      </c>
      <c r="C146" s="1" t="s">
        <v>132</v>
      </c>
      <c r="D146" s="1">
        <v>3150</v>
      </c>
      <c r="I146" s="22">
        <v>145</v>
      </c>
      <c r="J146" s="23">
        <v>11</v>
      </c>
      <c r="K146" s="23">
        <v>3119</v>
      </c>
      <c r="L146" s="23">
        <v>3119</v>
      </c>
      <c r="M146" s="23" t="s">
        <v>130</v>
      </c>
      <c r="N146" s="200">
        <v>820.3</v>
      </c>
      <c r="O146" s="23">
        <v>134</v>
      </c>
      <c r="P146" s="23">
        <v>11194</v>
      </c>
      <c r="Q146" s="23">
        <v>3119</v>
      </c>
      <c r="R146" s="23">
        <v>3119</v>
      </c>
      <c r="S146" s="23">
        <v>796</v>
      </c>
      <c r="T146" s="23">
        <v>150</v>
      </c>
      <c r="V146" s="1">
        <f>VLOOKUP(Q146,Wrksht_AEA_Sort!C:O,10,FALSE)</f>
        <v>250</v>
      </c>
      <c r="W146" s="1">
        <f>(VLOOKUP(K146,Wrksht_AEA_Sort!C:O,13,FALSE))*1</f>
        <v>1133</v>
      </c>
      <c r="Y146" s="1">
        <f t="shared" si="6"/>
        <v>3119</v>
      </c>
      <c r="Z146" s="1">
        <f t="shared" si="7"/>
        <v>3119</v>
      </c>
    </row>
    <row r="147" spans="2:26">
      <c r="B147" s="1">
        <v>3154</v>
      </c>
      <c r="C147" s="1" t="s">
        <v>133</v>
      </c>
      <c r="D147" s="1">
        <v>3154</v>
      </c>
      <c r="I147" s="22">
        <v>146</v>
      </c>
      <c r="J147" s="23">
        <v>10</v>
      </c>
      <c r="K147" s="23">
        <v>3141</v>
      </c>
      <c r="L147" s="23">
        <v>3141</v>
      </c>
      <c r="M147" s="23" t="s">
        <v>131</v>
      </c>
      <c r="N147" s="200">
        <v>14550.6</v>
      </c>
      <c r="O147" s="23">
        <v>3</v>
      </c>
      <c r="P147" s="23">
        <v>10171</v>
      </c>
      <c r="Q147" s="23">
        <v>3141</v>
      </c>
      <c r="R147" s="23">
        <v>3141</v>
      </c>
      <c r="S147" s="23">
        <v>14579.5</v>
      </c>
      <c r="T147" s="23">
        <v>2</v>
      </c>
      <c r="V147" s="1">
        <f>VLOOKUP(Q147,Wrksht_AEA_Sort!C:O,10,FALSE)</f>
        <v>165</v>
      </c>
      <c r="W147" s="1">
        <f>(VLOOKUP(K147,Wrksht_AEA_Sort!C:O,13,FALSE))*1</f>
        <v>1041</v>
      </c>
      <c r="Y147" s="1">
        <f t="shared" si="6"/>
        <v>3141</v>
      </c>
      <c r="Z147" s="1">
        <f t="shared" si="7"/>
        <v>3141</v>
      </c>
    </row>
    <row r="148" spans="2:26">
      <c r="B148" s="1">
        <v>3186</v>
      </c>
      <c r="C148" s="1" t="s">
        <v>360</v>
      </c>
      <c r="D148" s="1">
        <v>3186</v>
      </c>
      <c r="I148" s="22">
        <v>147</v>
      </c>
      <c r="J148" s="23">
        <v>7</v>
      </c>
      <c r="K148" s="23">
        <v>3150</v>
      </c>
      <c r="L148" s="23">
        <v>3150</v>
      </c>
      <c r="M148" s="23" t="s">
        <v>132</v>
      </c>
      <c r="N148" s="200">
        <v>965.8</v>
      </c>
      <c r="O148" s="23">
        <v>118</v>
      </c>
      <c r="P148" s="23">
        <v>7107</v>
      </c>
      <c r="Q148" s="23">
        <v>3150</v>
      </c>
      <c r="R148" s="23">
        <v>3150</v>
      </c>
      <c r="S148" s="23">
        <v>1163.5999999999999</v>
      </c>
      <c r="T148" s="23">
        <v>98</v>
      </c>
      <c r="V148" s="1">
        <f>VLOOKUP(Q148,Wrksht_AEA_Sort!C:O,10,FALSE)</f>
        <v>214</v>
      </c>
      <c r="W148" s="1">
        <f>(VLOOKUP(K148,Wrksht_AEA_Sort!C:O,13,FALSE))*1</f>
        <v>740</v>
      </c>
      <c r="Y148" s="1">
        <f t="shared" si="6"/>
        <v>3150</v>
      </c>
      <c r="Z148" s="1">
        <f t="shared" si="7"/>
        <v>3150</v>
      </c>
    </row>
    <row r="149" spans="2:26">
      <c r="B149" s="1">
        <v>3204</v>
      </c>
      <c r="C149" s="1" t="s">
        <v>134</v>
      </c>
      <c r="D149" s="1">
        <v>3204</v>
      </c>
      <c r="I149" s="22">
        <v>149</v>
      </c>
      <c r="J149" s="23">
        <v>10</v>
      </c>
      <c r="K149" s="23">
        <v>3154</v>
      </c>
      <c r="L149" s="23">
        <v>3154</v>
      </c>
      <c r="M149" s="23" t="s">
        <v>133</v>
      </c>
      <c r="N149" s="200">
        <v>484.8</v>
      </c>
      <c r="O149" s="23">
        <v>225</v>
      </c>
      <c r="P149" s="23">
        <v>10149</v>
      </c>
      <c r="Q149" s="23">
        <v>3154</v>
      </c>
      <c r="R149" s="23">
        <v>3154</v>
      </c>
      <c r="S149" s="23">
        <v>478</v>
      </c>
      <c r="T149" s="23">
        <v>232</v>
      </c>
      <c r="V149" s="1">
        <f>VLOOKUP(Q149,Wrksht_AEA_Sort!C:O,10,FALSE)</f>
        <v>274</v>
      </c>
      <c r="W149" s="1">
        <f>(VLOOKUP(K149,Wrksht_AEA_Sort!C:O,13,FALSE))*1</f>
        <v>1042</v>
      </c>
      <c r="Y149" s="1">
        <f t="shared" si="6"/>
        <v>3154</v>
      </c>
      <c r="Z149" s="1">
        <f t="shared" si="7"/>
        <v>3154</v>
      </c>
    </row>
    <row r="150" spans="2:26">
      <c r="B150" s="1">
        <v>3231</v>
      </c>
      <c r="C150" s="1" t="s">
        <v>135</v>
      </c>
      <c r="D150" s="1">
        <v>3231</v>
      </c>
      <c r="I150" s="22">
        <v>152</v>
      </c>
      <c r="J150" s="23">
        <v>7</v>
      </c>
      <c r="K150" s="23">
        <v>3186</v>
      </c>
      <c r="L150" s="23">
        <v>3186</v>
      </c>
      <c r="M150" s="23" t="s">
        <v>360</v>
      </c>
      <c r="N150" s="200">
        <v>443.1</v>
      </c>
      <c r="O150" s="23">
        <v>244</v>
      </c>
      <c r="P150" s="23">
        <v>775</v>
      </c>
      <c r="Q150" s="23">
        <v>3186</v>
      </c>
      <c r="R150" s="23">
        <v>3186</v>
      </c>
      <c r="S150" s="23">
        <v>444.5</v>
      </c>
      <c r="T150" s="23">
        <v>242</v>
      </c>
      <c r="V150" s="1">
        <f>VLOOKUP(Q150,Wrksht_AEA_Sort!C:O,10,FALSE)</f>
        <v>256</v>
      </c>
      <c r="W150" s="1">
        <f>(VLOOKUP(K150,Wrksht_AEA_Sort!C:O,13,FALSE))*1</f>
        <v>741</v>
      </c>
      <c r="Y150" s="1">
        <f t="shared" si="6"/>
        <v>3186</v>
      </c>
      <c r="Z150" s="1">
        <f t="shared" si="7"/>
        <v>3186</v>
      </c>
    </row>
    <row r="151" spans="2:26">
      <c r="B151" s="1">
        <v>3312</v>
      </c>
      <c r="C151" s="1" t="s">
        <v>136</v>
      </c>
      <c r="D151" s="1">
        <v>3312</v>
      </c>
      <c r="I151" s="22">
        <v>154</v>
      </c>
      <c r="J151" s="23">
        <v>7</v>
      </c>
      <c r="K151" s="23">
        <v>3204</v>
      </c>
      <c r="L151" s="23">
        <v>3204</v>
      </c>
      <c r="M151" s="23" t="s">
        <v>134</v>
      </c>
      <c r="N151" s="200">
        <v>869.7</v>
      </c>
      <c r="O151" s="23">
        <v>129</v>
      </c>
      <c r="P151" s="23">
        <v>7104</v>
      </c>
      <c r="Q151" s="23">
        <v>3204</v>
      </c>
      <c r="R151" s="23">
        <v>3204</v>
      </c>
      <c r="S151" s="23">
        <v>934.6</v>
      </c>
      <c r="T151" s="23">
        <v>125</v>
      </c>
      <c r="V151" s="1">
        <f>VLOOKUP(Q151,Wrksht_AEA_Sort!C:O,10,FALSE)</f>
        <v>247</v>
      </c>
      <c r="W151" s="1">
        <f>(VLOOKUP(K151,Wrksht_AEA_Sort!C:O,13,FALSE))*1</f>
        <v>742</v>
      </c>
      <c r="Y151" s="1">
        <f t="shared" si="6"/>
        <v>3204</v>
      </c>
      <c r="Z151" s="1">
        <f t="shared" si="7"/>
        <v>3204</v>
      </c>
    </row>
    <row r="152" spans="2:26">
      <c r="B152" s="1">
        <v>3330</v>
      </c>
      <c r="C152" s="1" t="s">
        <v>137</v>
      </c>
      <c r="D152" s="1">
        <v>3330</v>
      </c>
      <c r="I152" s="22">
        <v>155</v>
      </c>
      <c r="J152" s="23">
        <v>11</v>
      </c>
      <c r="K152" s="23">
        <v>3231</v>
      </c>
      <c r="L152" s="23">
        <v>3231</v>
      </c>
      <c r="M152" s="23" t="s">
        <v>135</v>
      </c>
      <c r="N152" s="200">
        <v>6737.5</v>
      </c>
      <c r="O152" s="23">
        <v>14</v>
      </c>
      <c r="P152" s="23">
        <v>11220</v>
      </c>
      <c r="Q152" s="23">
        <v>3231</v>
      </c>
      <c r="R152" s="23">
        <v>3231</v>
      </c>
      <c r="S152" s="23">
        <v>7161.2</v>
      </c>
      <c r="T152" s="23">
        <v>14</v>
      </c>
      <c r="V152" s="1">
        <f>VLOOKUP(Q152,Wrksht_AEA_Sort!C:O,10,FALSE)</f>
        <v>226</v>
      </c>
      <c r="W152" s="1">
        <f>(VLOOKUP(K152,Wrksht_AEA_Sort!C:O,13,FALSE))*1</f>
        <v>1134</v>
      </c>
      <c r="Y152" s="1">
        <f t="shared" si="6"/>
        <v>3231</v>
      </c>
      <c r="Z152" s="1">
        <f t="shared" si="7"/>
        <v>3231</v>
      </c>
    </row>
    <row r="153" spans="2:26">
      <c r="B153" s="1">
        <v>3348</v>
      </c>
      <c r="C153" s="1" t="s">
        <v>138</v>
      </c>
      <c r="D153" s="1">
        <v>3348</v>
      </c>
      <c r="I153" s="22">
        <v>156</v>
      </c>
      <c r="J153" s="23">
        <v>15</v>
      </c>
      <c r="K153" s="23">
        <v>3312</v>
      </c>
      <c r="L153" s="23">
        <v>3312</v>
      </c>
      <c r="M153" s="23" t="s">
        <v>136</v>
      </c>
      <c r="N153" s="200">
        <v>1788.3</v>
      </c>
      <c r="O153" s="23">
        <v>51</v>
      </c>
      <c r="P153" s="23">
        <v>15330</v>
      </c>
      <c r="Q153" s="23">
        <v>3312</v>
      </c>
      <c r="R153" s="23">
        <v>3312</v>
      </c>
      <c r="S153" s="23">
        <v>1653.3</v>
      </c>
      <c r="T153" s="23">
        <v>58</v>
      </c>
      <c r="V153" s="1">
        <f>VLOOKUP(Q153,Wrksht_AEA_Sort!C:O,10,FALSE)</f>
        <v>323</v>
      </c>
      <c r="W153" s="1">
        <f>(VLOOKUP(K153,Wrksht_AEA_Sort!C:O,13,FALSE))*1</f>
        <v>1564</v>
      </c>
      <c r="Y153" s="1">
        <f t="shared" si="6"/>
        <v>3312</v>
      </c>
      <c r="Z153" s="1">
        <f t="shared" si="7"/>
        <v>3312</v>
      </c>
    </row>
    <row r="154" spans="2:26">
      <c r="B154" s="1">
        <v>3375</v>
      </c>
      <c r="C154" s="1" t="s">
        <v>139</v>
      </c>
      <c r="D154" s="1">
        <v>3375</v>
      </c>
      <c r="I154" s="22">
        <v>157</v>
      </c>
      <c r="J154" s="23">
        <v>15</v>
      </c>
      <c r="K154" s="23">
        <v>3330</v>
      </c>
      <c r="L154" s="23">
        <v>3330</v>
      </c>
      <c r="M154" s="23" t="s">
        <v>137</v>
      </c>
      <c r="N154" s="200">
        <v>331.5</v>
      </c>
      <c r="O154" s="23">
        <v>277</v>
      </c>
      <c r="P154" s="23">
        <v>15309</v>
      </c>
      <c r="Q154" s="23">
        <v>3330</v>
      </c>
      <c r="R154" s="23">
        <v>3330</v>
      </c>
      <c r="S154" s="23">
        <v>254.5</v>
      </c>
      <c r="T154" s="23">
        <v>294</v>
      </c>
      <c r="V154" s="1">
        <f>VLOOKUP(Q154,Wrksht_AEA_Sort!C:O,10,FALSE)</f>
        <v>83</v>
      </c>
      <c r="W154" s="1">
        <f>(VLOOKUP(K154,Wrksht_AEA_Sort!C:O,13,FALSE))*1</f>
        <v>1565</v>
      </c>
      <c r="Y154" s="1">
        <f t="shared" si="6"/>
        <v>3330</v>
      </c>
      <c r="Z154" s="1">
        <f t="shared" si="7"/>
        <v>3330</v>
      </c>
    </row>
    <row r="155" spans="2:26">
      <c r="B155" s="1">
        <v>3420</v>
      </c>
      <c r="C155" s="1" t="s">
        <v>140</v>
      </c>
      <c r="D155" s="1">
        <v>3420</v>
      </c>
      <c r="I155" s="22">
        <v>158</v>
      </c>
      <c r="J155" s="23">
        <v>12</v>
      </c>
      <c r="K155" s="23">
        <v>3348</v>
      </c>
      <c r="L155" s="23">
        <v>3348</v>
      </c>
      <c r="M155" s="23" t="s">
        <v>138</v>
      </c>
      <c r="N155" s="200">
        <v>461.2</v>
      </c>
      <c r="O155" s="23">
        <v>232</v>
      </c>
      <c r="P155" s="23">
        <v>12234</v>
      </c>
      <c r="Q155" s="23">
        <v>3348</v>
      </c>
      <c r="R155" s="23">
        <v>3348</v>
      </c>
      <c r="S155" s="23">
        <v>439.2</v>
      </c>
      <c r="T155" s="23">
        <v>245</v>
      </c>
      <c r="V155" s="1">
        <f>VLOOKUP(Q155,Wrksht_AEA_Sort!C:O,10,FALSE)</f>
        <v>146</v>
      </c>
      <c r="W155" s="1">
        <f>(VLOOKUP(K155,Wrksht_AEA_Sort!C:O,13,FALSE))*1</f>
        <v>1275</v>
      </c>
      <c r="Y155" s="1">
        <f t="shared" si="6"/>
        <v>3348</v>
      </c>
      <c r="Z155" s="1">
        <f t="shared" si="7"/>
        <v>3348</v>
      </c>
    </row>
    <row r="156" spans="2:26">
      <c r="B156" s="1">
        <v>3465</v>
      </c>
      <c r="C156" s="1" t="s">
        <v>141</v>
      </c>
      <c r="D156" s="1">
        <v>3465</v>
      </c>
      <c r="I156" s="22">
        <v>159</v>
      </c>
      <c r="J156" s="23">
        <v>11</v>
      </c>
      <c r="K156" s="23">
        <v>3375</v>
      </c>
      <c r="L156" s="23">
        <v>3375</v>
      </c>
      <c r="M156" s="23" t="s">
        <v>139</v>
      </c>
      <c r="N156" s="200">
        <v>1719.4</v>
      </c>
      <c r="O156" s="23">
        <v>55</v>
      </c>
      <c r="P156" s="23">
        <v>11205</v>
      </c>
      <c r="Q156" s="23">
        <v>3375</v>
      </c>
      <c r="R156" s="23">
        <v>3375</v>
      </c>
      <c r="S156" s="23">
        <v>1552.7</v>
      </c>
      <c r="T156" s="23">
        <v>62</v>
      </c>
      <c r="V156" s="1">
        <f>VLOOKUP(Q156,Wrksht_AEA_Sort!C:O,10,FALSE)</f>
        <v>293</v>
      </c>
      <c r="W156" s="1">
        <f>(VLOOKUP(K156,Wrksht_AEA_Sort!C:O,13,FALSE))*1</f>
        <v>1135</v>
      </c>
      <c r="Y156" s="1">
        <f t="shared" si="6"/>
        <v>3375</v>
      </c>
      <c r="Z156" s="1">
        <f t="shared" si="7"/>
        <v>3375</v>
      </c>
    </row>
    <row r="157" spans="2:26">
      <c r="B157" s="1">
        <v>3537</v>
      </c>
      <c r="C157" s="1" t="s">
        <v>142</v>
      </c>
      <c r="D157" s="1">
        <v>3537</v>
      </c>
      <c r="I157" s="22">
        <v>160</v>
      </c>
      <c r="J157" s="23">
        <v>7</v>
      </c>
      <c r="K157" s="23">
        <v>3420</v>
      </c>
      <c r="L157" s="23">
        <v>3420</v>
      </c>
      <c r="M157" s="23" t="s">
        <v>140</v>
      </c>
      <c r="N157" s="200">
        <v>552.9</v>
      </c>
      <c r="O157" s="23">
        <v>197</v>
      </c>
      <c r="P157" s="23">
        <v>786</v>
      </c>
      <c r="Q157" s="23">
        <v>3420</v>
      </c>
      <c r="R157" s="23">
        <v>3420</v>
      </c>
      <c r="S157" s="23">
        <v>579.20000000000005</v>
      </c>
      <c r="T157" s="23">
        <v>199</v>
      </c>
      <c r="V157" s="1">
        <f>VLOOKUP(Q157,Wrksht_AEA_Sort!C:O,10,FALSE)</f>
        <v>104</v>
      </c>
      <c r="W157" s="1">
        <f>(VLOOKUP(K157,Wrksht_AEA_Sort!C:O,13,FALSE))*1</f>
        <v>743</v>
      </c>
      <c r="Y157" s="1">
        <f t="shared" si="6"/>
        <v>3420</v>
      </c>
      <c r="Z157" s="1">
        <f t="shared" si="7"/>
        <v>3420</v>
      </c>
    </row>
    <row r="158" spans="2:26">
      <c r="B158" s="1">
        <v>3555</v>
      </c>
      <c r="C158" s="1" t="s">
        <v>143</v>
      </c>
      <c r="D158" s="1">
        <v>3555</v>
      </c>
      <c r="I158" s="22">
        <v>161</v>
      </c>
      <c r="J158" s="23">
        <v>13</v>
      </c>
      <c r="K158" s="23">
        <v>3465</v>
      </c>
      <c r="L158" s="23">
        <v>3465</v>
      </c>
      <c r="M158" s="23" t="s">
        <v>141</v>
      </c>
      <c r="N158" s="200">
        <v>290.3</v>
      </c>
      <c r="O158" s="23">
        <v>290</v>
      </c>
      <c r="P158" s="23">
        <v>13269</v>
      </c>
      <c r="Q158" s="23">
        <v>3465</v>
      </c>
      <c r="R158" s="23">
        <v>3465</v>
      </c>
      <c r="S158" s="23">
        <v>305.3</v>
      </c>
      <c r="T158" s="23">
        <v>278</v>
      </c>
      <c r="V158" s="1">
        <f>VLOOKUP(Q158,Wrksht_AEA_Sort!C:O,10,FALSE)</f>
        <v>302</v>
      </c>
      <c r="W158" s="1">
        <f>(VLOOKUP(K158,Wrksht_AEA_Sort!C:O,13,FALSE))*1</f>
        <v>1331</v>
      </c>
      <c r="Y158" s="1">
        <f t="shared" si="6"/>
        <v>3465</v>
      </c>
      <c r="Z158" s="1">
        <f t="shared" si="7"/>
        <v>3465</v>
      </c>
    </row>
    <row r="159" spans="2:26">
      <c r="B159" s="1">
        <v>3600</v>
      </c>
      <c r="C159" s="1" t="s">
        <v>144</v>
      </c>
      <c r="D159" s="1">
        <v>3600</v>
      </c>
      <c r="I159" s="22">
        <v>162</v>
      </c>
      <c r="J159" s="23">
        <v>5</v>
      </c>
      <c r="K159" s="23">
        <v>3537</v>
      </c>
      <c r="L159" s="23">
        <v>3537</v>
      </c>
      <c r="M159" s="23" t="s">
        <v>142</v>
      </c>
      <c r="N159" s="200">
        <v>315</v>
      </c>
      <c r="O159" s="23">
        <v>280</v>
      </c>
      <c r="P159" s="23">
        <v>540</v>
      </c>
      <c r="Q159" s="23">
        <v>3537</v>
      </c>
      <c r="R159" s="23">
        <v>3537</v>
      </c>
      <c r="S159" s="23">
        <v>129</v>
      </c>
      <c r="T159" s="23">
        <v>310</v>
      </c>
      <c r="V159" s="1">
        <f>VLOOKUP(Q159,Wrksht_AEA_Sort!C:O,10,FALSE)</f>
        <v>82</v>
      </c>
      <c r="W159" s="1">
        <f>(VLOOKUP(K159,Wrksht_AEA_Sort!C:O,13,FALSE))*1</f>
        <v>546</v>
      </c>
      <c r="Y159" s="1">
        <f t="shared" si="6"/>
        <v>3537</v>
      </c>
      <c r="Z159" s="1">
        <f t="shared" si="7"/>
        <v>3537</v>
      </c>
    </row>
    <row r="160" spans="2:26">
      <c r="B160" s="1">
        <v>3609</v>
      </c>
      <c r="C160" s="1" t="s">
        <v>145</v>
      </c>
      <c r="D160" s="1">
        <v>3609</v>
      </c>
      <c r="I160" s="22">
        <v>163</v>
      </c>
      <c r="J160" s="23">
        <v>12</v>
      </c>
      <c r="K160" s="23">
        <v>3555</v>
      </c>
      <c r="L160" s="23">
        <v>3555</v>
      </c>
      <c r="M160" s="23" t="s">
        <v>143</v>
      </c>
      <c r="N160" s="200">
        <v>601.29999999999995</v>
      </c>
      <c r="O160" s="23">
        <v>182</v>
      </c>
      <c r="P160" s="23">
        <v>12244</v>
      </c>
      <c r="Q160" s="23">
        <v>3555</v>
      </c>
      <c r="R160" s="23">
        <v>3555</v>
      </c>
      <c r="S160" s="23">
        <v>709.1</v>
      </c>
      <c r="T160" s="23">
        <v>165</v>
      </c>
      <c r="V160" s="1">
        <f>VLOOKUP(Q160,Wrksht_AEA_Sort!C:O,10,FALSE)</f>
        <v>176</v>
      </c>
      <c r="W160" s="1">
        <f>(VLOOKUP(K160,Wrksht_AEA_Sort!C:O,13,FALSE))*1</f>
        <v>1276</v>
      </c>
      <c r="Y160" s="1">
        <f t="shared" si="6"/>
        <v>3555</v>
      </c>
      <c r="Z160" s="1">
        <f t="shared" si="7"/>
        <v>3555</v>
      </c>
    </row>
    <row r="161" spans="2:26">
      <c r="B161" s="1">
        <v>3645</v>
      </c>
      <c r="C161" s="1" t="s">
        <v>146</v>
      </c>
      <c r="D161" s="1">
        <v>3645</v>
      </c>
      <c r="I161" s="22">
        <v>166</v>
      </c>
      <c r="J161" s="23">
        <v>12</v>
      </c>
      <c r="K161" s="23">
        <v>3600</v>
      </c>
      <c r="L161" s="23">
        <v>3600</v>
      </c>
      <c r="M161" s="23" t="s">
        <v>144</v>
      </c>
      <c r="N161" s="200">
        <v>2152.9</v>
      </c>
      <c r="O161" s="23">
        <v>42</v>
      </c>
      <c r="P161" s="23">
        <v>12258</v>
      </c>
      <c r="Q161" s="23">
        <v>3600</v>
      </c>
      <c r="R161" s="23">
        <v>3600</v>
      </c>
      <c r="S161" s="23">
        <v>2121.9</v>
      </c>
      <c r="T161" s="23">
        <v>45</v>
      </c>
      <c r="V161" s="1">
        <f>VLOOKUP(Q161,Wrksht_AEA_Sort!C:O,10,FALSE)</f>
        <v>198</v>
      </c>
      <c r="W161" s="1">
        <f>(VLOOKUP(K161,Wrksht_AEA_Sort!C:O,13,FALSE))*1</f>
        <v>1277</v>
      </c>
      <c r="Y161" s="1">
        <f t="shared" si="6"/>
        <v>3600</v>
      </c>
      <c r="Z161" s="1">
        <f t="shared" si="7"/>
        <v>3600</v>
      </c>
    </row>
    <row r="162" spans="2:26">
      <c r="B162" s="1">
        <v>3715</v>
      </c>
      <c r="C162" s="1" t="s">
        <v>147</v>
      </c>
      <c r="D162" s="1">
        <v>3715</v>
      </c>
      <c r="I162" s="22">
        <v>167</v>
      </c>
      <c r="J162" s="23">
        <v>13</v>
      </c>
      <c r="K162" s="23">
        <v>3609</v>
      </c>
      <c r="L162" s="23">
        <v>3609</v>
      </c>
      <c r="M162" s="23" t="s">
        <v>145</v>
      </c>
      <c r="N162" s="200">
        <v>453.4</v>
      </c>
      <c r="O162" s="23">
        <v>236</v>
      </c>
      <c r="P162" s="23">
        <v>13278</v>
      </c>
      <c r="Q162" s="23">
        <v>3609</v>
      </c>
      <c r="R162" s="23">
        <v>3609</v>
      </c>
      <c r="S162" s="23">
        <v>523.20000000000005</v>
      </c>
      <c r="T162" s="23">
        <v>214</v>
      </c>
      <c r="V162" s="1">
        <f>VLOOKUP(Q162,Wrksht_AEA_Sort!C:O,10,FALSE)</f>
        <v>203</v>
      </c>
      <c r="W162" s="1">
        <f>(VLOOKUP(K162,Wrksht_AEA_Sort!C:O,13,FALSE))*1</f>
        <v>1332</v>
      </c>
      <c r="Y162" s="1">
        <f t="shared" si="6"/>
        <v>3609</v>
      </c>
      <c r="Z162" s="1">
        <f t="shared" si="7"/>
        <v>3609</v>
      </c>
    </row>
    <row r="163" spans="2:26">
      <c r="B163" s="1">
        <v>3744</v>
      </c>
      <c r="C163" s="1" t="s">
        <v>148</v>
      </c>
      <c r="D163" s="1">
        <v>3744</v>
      </c>
      <c r="I163" s="22">
        <v>168</v>
      </c>
      <c r="J163" s="23">
        <v>13</v>
      </c>
      <c r="K163" s="23">
        <v>3645</v>
      </c>
      <c r="L163" s="23">
        <v>3645</v>
      </c>
      <c r="M163" s="23" t="s">
        <v>146</v>
      </c>
      <c r="N163" s="200">
        <v>2616.4</v>
      </c>
      <c r="O163" s="23">
        <v>37</v>
      </c>
      <c r="P163" s="23">
        <v>13301</v>
      </c>
      <c r="Q163" s="23">
        <v>3645</v>
      </c>
      <c r="R163" s="23">
        <v>3645</v>
      </c>
      <c r="S163" s="23">
        <v>3065.7</v>
      </c>
      <c r="T163" s="23">
        <v>32</v>
      </c>
      <c r="V163" s="1">
        <f>VLOOKUP(Q163,Wrksht_AEA_Sort!C:O,10,FALSE)</f>
        <v>72</v>
      </c>
      <c r="W163" s="1">
        <f>(VLOOKUP(K163,Wrksht_AEA_Sort!C:O,13,FALSE))*1</f>
        <v>1333</v>
      </c>
      <c r="Y163" s="1">
        <f t="shared" si="6"/>
        <v>3645</v>
      </c>
      <c r="Z163" s="1">
        <f t="shared" si="7"/>
        <v>3645</v>
      </c>
    </row>
    <row r="164" spans="2:26">
      <c r="B164" s="1">
        <v>3798</v>
      </c>
      <c r="C164" s="1" t="s">
        <v>149</v>
      </c>
      <c r="D164" s="1">
        <v>3798</v>
      </c>
      <c r="I164" s="22">
        <v>170</v>
      </c>
      <c r="J164" s="23">
        <v>10</v>
      </c>
      <c r="K164" s="23">
        <v>3715</v>
      </c>
      <c r="L164" s="23">
        <v>3715</v>
      </c>
      <c r="M164" s="23" t="s">
        <v>147</v>
      </c>
      <c r="N164" s="200">
        <v>7493.7</v>
      </c>
      <c r="O164" s="23">
        <v>12</v>
      </c>
      <c r="P164" s="23">
        <v>10170</v>
      </c>
      <c r="Q164" s="23">
        <v>3715</v>
      </c>
      <c r="R164" s="23">
        <v>3715</v>
      </c>
      <c r="S164" s="23">
        <v>7205.5</v>
      </c>
      <c r="T164" s="23">
        <v>13</v>
      </c>
      <c r="V164" s="1">
        <f>VLOOKUP(Q164,Wrksht_AEA_Sort!C:O,10,FALSE)</f>
        <v>280</v>
      </c>
      <c r="W164" s="1">
        <f>(VLOOKUP(K164,Wrksht_AEA_Sort!C:O,13,FALSE))*1</f>
        <v>1044</v>
      </c>
      <c r="Y164" s="1">
        <f t="shared" si="6"/>
        <v>3715</v>
      </c>
      <c r="Z164" s="1">
        <f t="shared" si="7"/>
        <v>3715</v>
      </c>
    </row>
    <row r="165" spans="2:26">
      <c r="B165" s="1">
        <v>3816</v>
      </c>
      <c r="C165" s="1" t="s">
        <v>150</v>
      </c>
      <c r="D165" s="1">
        <v>3816</v>
      </c>
      <c r="I165" s="22">
        <v>171</v>
      </c>
      <c r="J165" s="23">
        <v>10</v>
      </c>
      <c r="K165" s="23">
        <v>3744</v>
      </c>
      <c r="L165" s="23">
        <v>3744</v>
      </c>
      <c r="M165" s="23" t="s">
        <v>148</v>
      </c>
      <c r="N165" s="200">
        <v>678.4</v>
      </c>
      <c r="O165" s="23">
        <v>163</v>
      </c>
      <c r="P165" s="23">
        <v>10153</v>
      </c>
      <c r="Q165" s="23">
        <v>3744</v>
      </c>
      <c r="R165" s="23">
        <v>3744</v>
      </c>
      <c r="S165" s="23">
        <v>701.1</v>
      </c>
      <c r="T165" s="23">
        <v>166</v>
      </c>
      <c r="V165" s="1">
        <f>VLOOKUP(Q165,Wrksht_AEA_Sort!C:O,10,FALSE)</f>
        <v>296</v>
      </c>
      <c r="W165" s="1">
        <f>(VLOOKUP(K165,Wrksht_AEA_Sort!C:O,13,FALSE))*1</f>
        <v>1045</v>
      </c>
      <c r="Y165" s="1">
        <f t="shared" si="6"/>
        <v>3744</v>
      </c>
      <c r="Z165" s="1">
        <f t="shared" si="7"/>
        <v>3744</v>
      </c>
    </row>
    <row r="166" spans="2:26">
      <c r="B166" s="1">
        <v>3841</v>
      </c>
      <c r="C166" s="1" t="s">
        <v>151</v>
      </c>
      <c r="D166" s="1">
        <v>3841</v>
      </c>
      <c r="I166" s="22">
        <v>173</v>
      </c>
      <c r="J166" s="23">
        <v>13</v>
      </c>
      <c r="K166" s="23">
        <v>3798</v>
      </c>
      <c r="L166" s="23">
        <v>3798</v>
      </c>
      <c r="M166" s="23" t="s">
        <v>149</v>
      </c>
      <c r="N166" s="200">
        <v>586</v>
      </c>
      <c r="O166" s="23">
        <v>186</v>
      </c>
      <c r="P166" s="23">
        <v>13283</v>
      </c>
      <c r="Q166" s="23">
        <v>3798</v>
      </c>
      <c r="R166" s="23">
        <v>3798</v>
      </c>
      <c r="S166" s="23">
        <v>664.7</v>
      </c>
      <c r="T166" s="23">
        <v>176</v>
      </c>
      <c r="V166" s="1">
        <f>VLOOKUP(Q166,Wrksht_AEA_Sort!C:O,10,FALSE)</f>
        <v>223</v>
      </c>
      <c r="W166" s="1">
        <f>(VLOOKUP(K166,Wrksht_AEA_Sort!C:O,13,FALSE))*1</f>
        <v>1334</v>
      </c>
      <c r="Y166" s="1">
        <f t="shared" si="6"/>
        <v>3798</v>
      </c>
      <c r="Z166" s="1">
        <f t="shared" si="7"/>
        <v>3798</v>
      </c>
    </row>
    <row r="167" spans="2:26">
      <c r="B167" s="1">
        <v>3906</v>
      </c>
      <c r="C167" s="1" t="s">
        <v>152</v>
      </c>
      <c r="D167" s="1">
        <v>3906</v>
      </c>
      <c r="I167" s="22">
        <v>174</v>
      </c>
      <c r="J167" s="23">
        <v>10</v>
      </c>
      <c r="K167" s="23">
        <v>3816</v>
      </c>
      <c r="L167" s="23">
        <v>3816</v>
      </c>
      <c r="M167" s="23" t="s">
        <v>150</v>
      </c>
      <c r="N167" s="200">
        <v>299.8</v>
      </c>
      <c r="O167" s="23">
        <v>286</v>
      </c>
      <c r="P167" s="23">
        <v>10142</v>
      </c>
      <c r="Q167" s="23">
        <v>3816</v>
      </c>
      <c r="R167" s="23">
        <v>3816</v>
      </c>
      <c r="S167" s="23">
        <v>374.7</v>
      </c>
      <c r="T167" s="23">
        <v>262</v>
      </c>
      <c r="V167" s="1">
        <f>VLOOKUP(Q167,Wrksht_AEA_Sort!C:O,10,FALSE)</f>
        <v>88</v>
      </c>
      <c r="W167" s="1">
        <f>(VLOOKUP(K167,Wrksht_AEA_Sort!C:O,13,FALSE))*1</f>
        <v>1046</v>
      </c>
      <c r="Y167" s="1">
        <f t="shared" si="6"/>
        <v>3816</v>
      </c>
      <c r="Z167" s="1">
        <f t="shared" si="7"/>
        <v>3816</v>
      </c>
    </row>
    <row r="168" spans="2:26">
      <c r="B168" s="1">
        <v>3942</v>
      </c>
      <c r="C168" s="1" t="s">
        <v>153</v>
      </c>
      <c r="D168" s="1">
        <v>3942</v>
      </c>
      <c r="I168" s="22">
        <v>175</v>
      </c>
      <c r="J168" s="23">
        <v>9</v>
      </c>
      <c r="K168" s="23">
        <v>3841</v>
      </c>
      <c r="L168" s="23">
        <v>3841</v>
      </c>
      <c r="M168" s="23" t="s">
        <v>151</v>
      </c>
      <c r="N168" s="200">
        <v>669</v>
      </c>
      <c r="O168" s="23">
        <v>167</v>
      </c>
      <c r="P168" s="23">
        <v>9128</v>
      </c>
      <c r="Q168" s="23">
        <v>3841</v>
      </c>
      <c r="R168" s="23">
        <v>3841</v>
      </c>
      <c r="S168" s="23">
        <v>774</v>
      </c>
      <c r="T168" s="23">
        <v>154</v>
      </c>
      <c r="V168" s="1">
        <f>VLOOKUP(Q168,Wrksht_AEA_Sort!C:O,10,FALSE)</f>
        <v>186</v>
      </c>
      <c r="W168" s="1">
        <f>(VLOOKUP(K168,Wrksht_AEA_Sort!C:O,13,FALSE))*1</f>
        <v>923</v>
      </c>
      <c r="Y168" s="1">
        <f t="shared" si="6"/>
        <v>3841</v>
      </c>
      <c r="Z168" s="1">
        <f t="shared" si="7"/>
        <v>3841</v>
      </c>
    </row>
    <row r="169" spans="2:26">
      <c r="B169" s="1">
        <v>4023</v>
      </c>
      <c r="C169" s="1" t="s">
        <v>361</v>
      </c>
      <c r="D169" s="1">
        <v>4023</v>
      </c>
      <c r="I169" s="22">
        <v>176</v>
      </c>
      <c r="J169" s="23">
        <v>11</v>
      </c>
      <c r="K169" s="23">
        <v>3906</v>
      </c>
      <c r="L169" s="23">
        <v>3906</v>
      </c>
      <c r="M169" s="23" t="s">
        <v>152</v>
      </c>
      <c r="N169" s="200">
        <v>425.8</v>
      </c>
      <c r="O169" s="23">
        <v>248</v>
      </c>
      <c r="P169" s="23">
        <v>11182</v>
      </c>
      <c r="Q169" s="23">
        <v>3906</v>
      </c>
      <c r="R169" s="23">
        <v>3906</v>
      </c>
      <c r="S169" s="23">
        <v>505.1</v>
      </c>
      <c r="T169" s="23">
        <v>220</v>
      </c>
      <c r="V169" s="1">
        <f>VLOOKUP(Q169,Wrksht_AEA_Sort!C:O,10,FALSE)</f>
        <v>86</v>
      </c>
      <c r="W169" s="1">
        <f>(VLOOKUP(K169,Wrksht_AEA_Sort!C:O,13,FALSE))*1</f>
        <v>1136</v>
      </c>
      <c r="Y169" s="1">
        <f t="shared" si="6"/>
        <v>3906</v>
      </c>
      <c r="Z169" s="1">
        <f t="shared" si="7"/>
        <v>3906</v>
      </c>
    </row>
    <row r="170" spans="2:26">
      <c r="B170" s="1">
        <v>4033</v>
      </c>
      <c r="C170" s="1" t="s">
        <v>154</v>
      </c>
      <c r="D170" s="1">
        <v>4033</v>
      </c>
      <c r="I170" s="22">
        <v>177</v>
      </c>
      <c r="J170" s="23">
        <v>11</v>
      </c>
      <c r="K170" s="23">
        <v>3942</v>
      </c>
      <c r="L170" s="23">
        <v>3942</v>
      </c>
      <c r="M170" s="23" t="s">
        <v>153</v>
      </c>
      <c r="N170" s="200">
        <v>619.5</v>
      </c>
      <c r="O170" s="23">
        <v>175</v>
      </c>
      <c r="P170" s="23">
        <v>11191</v>
      </c>
      <c r="Q170" s="23">
        <v>3942</v>
      </c>
      <c r="R170" s="23">
        <v>3942</v>
      </c>
      <c r="S170" s="23">
        <v>616.4</v>
      </c>
      <c r="T170" s="23">
        <v>186</v>
      </c>
      <c r="V170" s="1">
        <f>VLOOKUP(Q170,Wrksht_AEA_Sort!C:O,10,FALSE)</f>
        <v>307</v>
      </c>
      <c r="W170" s="1">
        <f>(VLOOKUP(K170,Wrksht_AEA_Sort!C:O,13,FALSE))*1</f>
        <v>1137</v>
      </c>
      <c r="Y170" s="1">
        <f t="shared" si="6"/>
        <v>3942</v>
      </c>
      <c r="Z170" s="1">
        <f t="shared" si="7"/>
        <v>3942</v>
      </c>
    </row>
    <row r="171" spans="2:26">
      <c r="B171" s="1">
        <v>4041</v>
      </c>
      <c r="C171" s="1" t="s">
        <v>155</v>
      </c>
      <c r="D171" s="1">
        <v>4041</v>
      </c>
      <c r="I171" s="22">
        <v>179</v>
      </c>
      <c r="J171" s="23">
        <v>5</v>
      </c>
      <c r="K171" s="23">
        <v>4023</v>
      </c>
      <c r="L171" s="23">
        <v>4023</v>
      </c>
      <c r="M171" s="23" t="s">
        <v>361</v>
      </c>
      <c r="N171" s="200">
        <v>660.3</v>
      </c>
      <c r="O171" s="23">
        <v>169</v>
      </c>
      <c r="P171" s="23">
        <v>550</v>
      </c>
      <c r="Q171" s="23">
        <v>4023</v>
      </c>
      <c r="R171" s="23">
        <v>4023</v>
      </c>
      <c r="S171" s="23">
        <v>716.3</v>
      </c>
      <c r="T171" s="23">
        <v>163</v>
      </c>
      <c r="V171" s="1">
        <f>VLOOKUP(Q171,Wrksht_AEA_Sort!C:O,10,FALSE)</f>
        <v>63</v>
      </c>
      <c r="W171" s="1">
        <f>(VLOOKUP(K171,Wrksht_AEA_Sort!C:O,13,FALSE))*1</f>
        <v>547</v>
      </c>
      <c r="Y171" s="1">
        <f t="shared" si="6"/>
        <v>4023</v>
      </c>
      <c r="Z171" s="1">
        <f t="shared" si="7"/>
        <v>4023</v>
      </c>
    </row>
    <row r="172" spans="2:26">
      <c r="B172" s="1">
        <v>4043</v>
      </c>
      <c r="C172" s="1" t="s">
        <v>156</v>
      </c>
      <c r="D172" s="1">
        <v>4043</v>
      </c>
      <c r="I172" s="22">
        <v>180</v>
      </c>
      <c r="J172" s="23">
        <v>12</v>
      </c>
      <c r="K172" s="23">
        <v>4033</v>
      </c>
      <c r="L172" s="23">
        <v>4033</v>
      </c>
      <c r="M172" s="23" t="s">
        <v>154</v>
      </c>
      <c r="N172" s="200">
        <v>560.29999999999995</v>
      </c>
      <c r="O172" s="23">
        <v>193</v>
      </c>
      <c r="P172" s="23">
        <v>12241</v>
      </c>
      <c r="Q172" s="23">
        <v>4033</v>
      </c>
      <c r="R172" s="23">
        <v>4033</v>
      </c>
      <c r="S172" s="23">
        <v>574.29999999999995</v>
      </c>
      <c r="T172" s="23">
        <v>200</v>
      </c>
      <c r="V172" s="1">
        <f>VLOOKUP(Q172,Wrksht_AEA_Sort!C:O,10,FALSE)</f>
        <v>32</v>
      </c>
      <c r="W172" s="1">
        <f>(VLOOKUP(K172,Wrksht_AEA_Sort!C:O,13,FALSE))*1</f>
        <v>1278</v>
      </c>
      <c r="Y172" s="1">
        <f t="shared" si="6"/>
        <v>4033</v>
      </c>
      <c r="Z172" s="1">
        <f t="shared" si="7"/>
        <v>4033</v>
      </c>
    </row>
    <row r="173" spans="2:26">
      <c r="B173" s="1">
        <v>4068</v>
      </c>
      <c r="C173" s="1" t="s">
        <v>379</v>
      </c>
      <c r="D173" s="1">
        <v>4068</v>
      </c>
      <c r="I173" s="22">
        <v>181</v>
      </c>
      <c r="J173" s="23">
        <v>9</v>
      </c>
      <c r="K173" s="23">
        <v>4041</v>
      </c>
      <c r="L173" s="23">
        <v>4041</v>
      </c>
      <c r="M173" s="23" t="s">
        <v>155</v>
      </c>
      <c r="N173" s="200">
        <v>1201.3</v>
      </c>
      <c r="O173" s="23">
        <v>86</v>
      </c>
      <c r="P173" s="23">
        <v>9132</v>
      </c>
      <c r="Q173" s="23">
        <v>4041</v>
      </c>
      <c r="R173" s="23">
        <v>4041</v>
      </c>
      <c r="S173" s="23">
        <v>1219.0999999999999</v>
      </c>
      <c r="T173" s="23">
        <v>94</v>
      </c>
      <c r="V173" s="1">
        <f>VLOOKUP(Q173,Wrksht_AEA_Sort!C:O,10,FALSE)</f>
        <v>260</v>
      </c>
      <c r="W173" s="1">
        <f>(VLOOKUP(K173,Wrksht_AEA_Sort!C:O,13,FALSE))*1</f>
        <v>924</v>
      </c>
      <c r="Y173" s="1">
        <f t="shared" si="6"/>
        <v>4041</v>
      </c>
      <c r="Z173" s="1">
        <f t="shared" si="7"/>
        <v>4041</v>
      </c>
    </row>
    <row r="174" spans="2:26">
      <c r="B174" s="1">
        <v>4086</v>
      </c>
      <c r="C174" s="1" t="s">
        <v>362</v>
      </c>
      <c r="D174" s="1">
        <v>4086</v>
      </c>
      <c r="I174" s="22">
        <v>183</v>
      </c>
      <c r="J174" s="23">
        <v>1</v>
      </c>
      <c r="K174" s="23">
        <v>4043</v>
      </c>
      <c r="L174" s="23">
        <v>4043</v>
      </c>
      <c r="M174" s="23" t="s">
        <v>156</v>
      </c>
      <c r="N174" s="200">
        <v>671.9</v>
      </c>
      <c r="O174" s="23">
        <v>165</v>
      </c>
      <c r="P174" s="23">
        <v>119</v>
      </c>
      <c r="Q174" s="23">
        <v>4043</v>
      </c>
      <c r="R174" s="23">
        <v>4043</v>
      </c>
      <c r="S174" s="23">
        <v>675</v>
      </c>
      <c r="T174" s="23">
        <v>173</v>
      </c>
      <c r="V174" s="1">
        <f>VLOOKUP(Q174,Wrksht_AEA_Sort!C:O,10,FALSE)</f>
        <v>58</v>
      </c>
      <c r="W174" s="1">
        <f>(VLOOKUP(K174,Wrksht_AEA_Sort!C:O,13,FALSE))*1</f>
        <v>118</v>
      </c>
      <c r="Y174" s="1">
        <f t="shared" si="6"/>
        <v>4043</v>
      </c>
      <c r="Z174" s="1">
        <f t="shared" si="7"/>
        <v>4043</v>
      </c>
    </row>
    <row r="175" spans="2:26">
      <c r="B175" s="1">
        <v>4104</v>
      </c>
      <c r="C175" s="1" t="s">
        <v>157</v>
      </c>
      <c r="D175" s="1">
        <v>4104</v>
      </c>
      <c r="I175" s="22">
        <v>184</v>
      </c>
      <c r="J175" s="23">
        <v>12</v>
      </c>
      <c r="K175" s="23">
        <v>4068</v>
      </c>
      <c r="L175" s="23">
        <v>4068</v>
      </c>
      <c r="M175" s="23" t="s">
        <v>379</v>
      </c>
      <c r="N175" s="200">
        <v>444.8</v>
      </c>
      <c r="O175" s="23">
        <v>241</v>
      </c>
      <c r="P175" s="23">
        <v>12235</v>
      </c>
      <c r="Q175" s="23">
        <v>4068</v>
      </c>
      <c r="R175" s="23">
        <v>4068</v>
      </c>
      <c r="S175" s="23">
        <v>352.4</v>
      </c>
      <c r="T175" s="23">
        <v>273</v>
      </c>
      <c r="V175" s="1">
        <f>VLOOKUP(Q175,Wrksht_AEA_Sort!C:O,10,FALSE)</f>
        <v>20</v>
      </c>
      <c r="W175" s="1">
        <f>(VLOOKUP(K175,Wrksht_AEA_Sort!C:O,13,FALSE))*1</f>
        <v>1279</v>
      </c>
      <c r="Y175" s="1">
        <f t="shared" si="6"/>
        <v>4068</v>
      </c>
      <c r="Z175" s="1">
        <f t="shared" si="7"/>
        <v>4068</v>
      </c>
    </row>
    <row r="176" spans="2:26">
      <c r="B176" s="1">
        <v>4122</v>
      </c>
      <c r="C176" s="1" t="s">
        <v>158</v>
      </c>
      <c r="D176" s="1">
        <v>4122</v>
      </c>
      <c r="I176" s="22">
        <v>188</v>
      </c>
      <c r="J176" s="23">
        <v>10</v>
      </c>
      <c r="K176" s="23">
        <v>4086</v>
      </c>
      <c r="L176" s="23">
        <v>4086</v>
      </c>
      <c r="M176" s="23" t="s">
        <v>362</v>
      </c>
      <c r="N176" s="200">
        <v>1706.9</v>
      </c>
      <c r="O176" s="23">
        <v>56</v>
      </c>
      <c r="P176" s="23">
        <v>10167</v>
      </c>
      <c r="Q176" s="23">
        <v>4086</v>
      </c>
      <c r="R176" s="23">
        <v>4086</v>
      </c>
      <c r="S176" s="23">
        <v>2532.6999999999998</v>
      </c>
      <c r="T176" s="23">
        <v>38</v>
      </c>
      <c r="V176" s="1">
        <f>VLOOKUP(Q176,Wrksht_AEA_Sort!C:O,10,FALSE)</f>
        <v>305</v>
      </c>
      <c r="W176" s="1">
        <f>(VLOOKUP(K176,Wrksht_AEA_Sort!C:O,13,FALSE))*1</f>
        <v>1047</v>
      </c>
      <c r="Y176" s="1">
        <f t="shared" si="6"/>
        <v>4086</v>
      </c>
      <c r="Z176" s="1">
        <f t="shared" si="7"/>
        <v>4086</v>
      </c>
    </row>
    <row r="177" spans="2:26">
      <c r="B177" s="1">
        <v>4131</v>
      </c>
      <c r="C177" s="1" t="s">
        <v>159</v>
      </c>
      <c r="D177" s="1">
        <v>4131</v>
      </c>
      <c r="I177" s="22">
        <v>185</v>
      </c>
      <c r="J177" s="23">
        <v>7</v>
      </c>
      <c r="K177" s="23">
        <v>4104</v>
      </c>
      <c r="L177" s="23">
        <v>4104</v>
      </c>
      <c r="M177" s="23" t="s">
        <v>157</v>
      </c>
      <c r="N177" s="200">
        <v>5380.3</v>
      </c>
      <c r="O177" s="23">
        <v>17</v>
      </c>
      <c r="P177" s="23">
        <v>7117</v>
      </c>
      <c r="Q177" s="23">
        <v>4104</v>
      </c>
      <c r="R177" s="23">
        <v>4104</v>
      </c>
      <c r="S177" s="23">
        <v>4961.2</v>
      </c>
      <c r="T177" s="23">
        <v>18</v>
      </c>
      <c r="V177" s="1">
        <f>VLOOKUP(Q177,Wrksht_AEA_Sort!C:O,10,FALSE)</f>
        <v>319</v>
      </c>
      <c r="W177" s="1">
        <f>(VLOOKUP(K177,Wrksht_AEA_Sort!C:O,13,FALSE))*1</f>
        <v>745</v>
      </c>
      <c r="Y177" s="1">
        <f t="shared" si="6"/>
        <v>4104</v>
      </c>
      <c r="Z177" s="1">
        <f t="shared" si="7"/>
        <v>4104</v>
      </c>
    </row>
    <row r="178" spans="2:26">
      <c r="B178" s="1">
        <v>4203</v>
      </c>
      <c r="C178" s="1" t="s">
        <v>160</v>
      </c>
      <c r="D178" s="1">
        <v>4203</v>
      </c>
      <c r="I178" s="22">
        <v>186</v>
      </c>
      <c r="J178" s="23">
        <v>11</v>
      </c>
      <c r="K178" s="23">
        <v>4122</v>
      </c>
      <c r="L178" s="23">
        <v>4122</v>
      </c>
      <c r="M178" s="23" t="s">
        <v>158</v>
      </c>
      <c r="N178" s="200">
        <v>474</v>
      </c>
      <c r="O178" s="23">
        <v>227</v>
      </c>
      <c r="P178" s="23">
        <v>11185</v>
      </c>
      <c r="Q178" s="23">
        <v>4122</v>
      </c>
      <c r="R178" s="23">
        <v>4122</v>
      </c>
      <c r="S178" s="23">
        <v>496.7</v>
      </c>
      <c r="T178" s="23">
        <v>226</v>
      </c>
      <c r="V178" s="1">
        <f>VLOOKUP(Q178,Wrksht_AEA_Sort!C:O,10,FALSE)</f>
        <v>191</v>
      </c>
      <c r="W178" s="1">
        <f>(VLOOKUP(K178,Wrksht_AEA_Sort!C:O,13,FALSE))*1</f>
        <v>1138</v>
      </c>
      <c r="Y178" s="1">
        <f t="shared" si="6"/>
        <v>4122</v>
      </c>
      <c r="Z178" s="1">
        <f t="shared" si="7"/>
        <v>4122</v>
      </c>
    </row>
    <row r="179" spans="2:26">
      <c r="B179" s="1">
        <v>4212</v>
      </c>
      <c r="C179" s="1" t="s">
        <v>161</v>
      </c>
      <c r="D179" s="1">
        <v>4212</v>
      </c>
      <c r="I179" s="22">
        <v>187</v>
      </c>
      <c r="J179" s="23">
        <v>7</v>
      </c>
      <c r="K179" s="23">
        <v>4131</v>
      </c>
      <c r="L179" s="23">
        <v>4131</v>
      </c>
      <c r="M179" s="23" t="s">
        <v>159</v>
      </c>
      <c r="N179" s="200">
        <v>3280.2</v>
      </c>
      <c r="O179" s="23">
        <v>30</v>
      </c>
      <c r="P179" s="23">
        <v>7116</v>
      </c>
      <c r="Q179" s="23">
        <v>4131</v>
      </c>
      <c r="R179" s="23">
        <v>4131</v>
      </c>
      <c r="S179" s="23">
        <v>3219.2</v>
      </c>
      <c r="T179" s="23">
        <v>30</v>
      </c>
      <c r="V179" s="1">
        <f>VLOOKUP(Q179,Wrksht_AEA_Sort!C:O,10,FALSE)</f>
        <v>213</v>
      </c>
      <c r="W179" s="1">
        <f>(VLOOKUP(K179,Wrksht_AEA_Sort!C:O,13,FALSE))*1</f>
        <v>746</v>
      </c>
      <c r="Y179" s="1">
        <f t="shared" si="6"/>
        <v>4131</v>
      </c>
      <c r="Z179" s="1">
        <f t="shared" si="7"/>
        <v>4131</v>
      </c>
    </row>
    <row r="180" spans="2:26">
      <c r="B180" s="1">
        <v>4419</v>
      </c>
      <c r="C180" s="1" t="s">
        <v>363</v>
      </c>
      <c r="D180" s="1">
        <v>4419</v>
      </c>
      <c r="I180" s="22">
        <v>189</v>
      </c>
      <c r="J180" s="23">
        <v>15</v>
      </c>
      <c r="K180" s="23">
        <v>4203</v>
      </c>
      <c r="L180" s="23">
        <v>4203</v>
      </c>
      <c r="M180" s="23" t="s">
        <v>160</v>
      </c>
      <c r="N180" s="200">
        <v>870.6</v>
      </c>
      <c r="O180" s="23">
        <v>128</v>
      </c>
      <c r="P180" s="23">
        <v>15322</v>
      </c>
      <c r="Q180" s="23">
        <v>4203</v>
      </c>
      <c r="R180" s="23">
        <v>4203</v>
      </c>
      <c r="S180" s="23">
        <v>941.1</v>
      </c>
      <c r="T180" s="23">
        <v>124</v>
      </c>
      <c r="V180" s="1">
        <f>VLOOKUP(Q180,Wrksht_AEA_Sort!C:O,10,FALSE)</f>
        <v>211</v>
      </c>
      <c r="W180" s="1">
        <f>(VLOOKUP(K180,Wrksht_AEA_Sort!C:O,13,FALSE))*1</f>
        <v>1566</v>
      </c>
      <c r="Y180" s="1">
        <f t="shared" si="6"/>
        <v>4203</v>
      </c>
      <c r="Z180" s="1">
        <f t="shared" si="7"/>
        <v>4203</v>
      </c>
    </row>
    <row r="181" spans="2:26">
      <c r="B181" s="1">
        <v>4269</v>
      </c>
      <c r="C181" s="1" t="s">
        <v>163</v>
      </c>
      <c r="D181" s="1">
        <v>4269</v>
      </c>
      <c r="I181" s="22">
        <v>190</v>
      </c>
      <c r="J181" s="23">
        <v>11</v>
      </c>
      <c r="K181" s="23">
        <v>4212</v>
      </c>
      <c r="L181" s="23">
        <v>4212</v>
      </c>
      <c r="M181" s="23" t="s">
        <v>161</v>
      </c>
      <c r="N181" s="200">
        <v>287.39999999999998</v>
      </c>
      <c r="O181" s="23">
        <v>292</v>
      </c>
      <c r="P181" s="23">
        <v>11173</v>
      </c>
      <c r="Q181" s="23">
        <v>4212</v>
      </c>
      <c r="R181" s="23">
        <v>4212</v>
      </c>
      <c r="S181" s="23">
        <v>288.10000000000002</v>
      </c>
      <c r="T181" s="23">
        <v>284</v>
      </c>
      <c r="V181" s="1">
        <f>VLOOKUP(Q181,Wrksht_AEA_Sort!C:O,10,FALSE)</f>
        <v>287</v>
      </c>
      <c r="W181" s="1">
        <f>(VLOOKUP(K181,Wrksht_AEA_Sort!C:O,13,FALSE))*1</f>
        <v>1139</v>
      </c>
      <c r="Y181" s="1">
        <f t="shared" si="6"/>
        <v>4212</v>
      </c>
      <c r="Z181" s="1">
        <f t="shared" si="7"/>
        <v>4212</v>
      </c>
    </row>
    <row r="182" spans="2:26">
      <c r="B182" s="1">
        <v>4271</v>
      </c>
      <c r="C182" s="1" t="s">
        <v>162</v>
      </c>
      <c r="D182" s="1">
        <v>4271</v>
      </c>
      <c r="I182" s="22">
        <v>194</v>
      </c>
      <c r="J182" s="23">
        <v>1</v>
      </c>
      <c r="K182" s="23">
        <v>4419</v>
      </c>
      <c r="L182" s="23">
        <v>4419</v>
      </c>
      <c r="M182" s="23" t="s">
        <v>363</v>
      </c>
      <c r="N182" s="200">
        <v>794.9</v>
      </c>
      <c r="O182" s="23">
        <v>139</v>
      </c>
      <c r="P182" s="23">
        <v>121</v>
      </c>
      <c r="Q182" s="23">
        <v>4419</v>
      </c>
      <c r="R182" s="23">
        <v>4419</v>
      </c>
      <c r="S182" s="23">
        <v>804.7</v>
      </c>
      <c r="T182" s="23">
        <v>146</v>
      </c>
      <c r="V182" s="1">
        <f>VLOOKUP(Q182,Wrksht_AEA_Sort!C:O,10,FALSE)</f>
        <v>271</v>
      </c>
      <c r="W182" s="1">
        <f>(VLOOKUP(K182,Wrksht_AEA_Sort!C:O,13,FALSE))*1</f>
        <v>119</v>
      </c>
      <c r="Y182" s="1">
        <f t="shared" si="6"/>
        <v>4419</v>
      </c>
      <c r="Z182" s="1">
        <f t="shared" si="7"/>
        <v>4419</v>
      </c>
    </row>
    <row r="183" spans="2:26">
      <c r="B183" s="1">
        <v>4356</v>
      </c>
      <c r="C183" s="1" t="s">
        <v>164</v>
      </c>
      <c r="D183" s="1">
        <v>4356</v>
      </c>
      <c r="I183" s="22">
        <v>191</v>
      </c>
      <c r="J183" s="23">
        <v>10</v>
      </c>
      <c r="K183" s="23">
        <v>4269</v>
      </c>
      <c r="L183" s="23">
        <v>4269</v>
      </c>
      <c r="M183" s="23" t="s">
        <v>163</v>
      </c>
      <c r="N183" s="200">
        <v>493.7</v>
      </c>
      <c r="O183" s="23">
        <v>220</v>
      </c>
      <c r="P183" s="23">
        <v>10148</v>
      </c>
      <c r="Q183" s="23">
        <v>4269</v>
      </c>
      <c r="R183" s="23">
        <v>4269</v>
      </c>
      <c r="S183" s="23">
        <v>477.2</v>
      </c>
      <c r="T183" s="23">
        <v>233</v>
      </c>
      <c r="V183" s="1">
        <f>VLOOKUP(Q183,Wrksht_AEA_Sort!C:O,10,FALSE)</f>
        <v>101</v>
      </c>
      <c r="W183" s="1">
        <f>(VLOOKUP(K183,Wrksht_AEA_Sort!C:O,13,FALSE))*1</f>
        <v>1048</v>
      </c>
      <c r="Y183" s="1">
        <f t="shared" si="6"/>
        <v>4269</v>
      </c>
      <c r="Z183" s="1">
        <f t="shared" si="7"/>
        <v>4269</v>
      </c>
    </row>
    <row r="184" spans="2:26">
      <c r="B184" s="1">
        <v>4149</v>
      </c>
      <c r="C184" s="1" t="s">
        <v>364</v>
      </c>
      <c r="D184" s="1">
        <v>4149</v>
      </c>
      <c r="I184" s="22">
        <v>192</v>
      </c>
      <c r="J184" s="23">
        <v>10</v>
      </c>
      <c r="K184" s="23">
        <v>4271</v>
      </c>
      <c r="L184" s="23">
        <v>4271</v>
      </c>
      <c r="M184" s="23" t="s">
        <v>162</v>
      </c>
      <c r="N184" s="200">
        <v>1154.5999999999999</v>
      </c>
      <c r="O184" s="23">
        <v>89</v>
      </c>
      <c r="P184" s="23">
        <v>10161</v>
      </c>
      <c r="Q184" s="23">
        <v>4271</v>
      </c>
      <c r="R184" s="23">
        <v>4271</v>
      </c>
      <c r="S184" s="23">
        <v>1506.6</v>
      </c>
      <c r="T184" s="23">
        <v>68</v>
      </c>
      <c r="V184" s="1">
        <f>VLOOKUP(Q184,Wrksht_AEA_Sort!C:O,10,FALSE)</f>
        <v>163</v>
      </c>
      <c r="W184" s="1">
        <f>(VLOOKUP(K184,Wrksht_AEA_Sort!C:O,13,FALSE))*1</f>
        <v>1049</v>
      </c>
      <c r="Y184" s="1">
        <f t="shared" si="6"/>
        <v>4271</v>
      </c>
      <c r="Z184" s="1">
        <f t="shared" si="7"/>
        <v>4271</v>
      </c>
    </row>
    <row r="185" spans="2:26">
      <c r="B185" s="1">
        <v>4437</v>
      </c>
      <c r="C185" s="1" t="s">
        <v>165</v>
      </c>
      <c r="D185" s="1">
        <v>4437</v>
      </c>
      <c r="I185" s="22">
        <v>193</v>
      </c>
      <c r="J185" s="23">
        <v>13</v>
      </c>
      <c r="K185" s="23">
        <v>4356</v>
      </c>
      <c r="L185" s="23">
        <v>4356</v>
      </c>
      <c r="M185" s="23" t="s">
        <v>164</v>
      </c>
      <c r="N185" s="200">
        <v>732.6</v>
      </c>
      <c r="O185" s="23">
        <v>153</v>
      </c>
      <c r="P185" s="23">
        <v>13290</v>
      </c>
      <c r="Q185" s="23">
        <v>4356</v>
      </c>
      <c r="R185" s="23">
        <v>4356</v>
      </c>
      <c r="S185" s="23">
        <v>712.8</v>
      </c>
      <c r="T185" s="23">
        <v>164</v>
      </c>
      <c r="V185" s="1">
        <f>VLOOKUP(Q185,Wrksht_AEA_Sort!C:O,10,FALSE)</f>
        <v>153</v>
      </c>
      <c r="W185" s="1">
        <f>(VLOOKUP(K185,Wrksht_AEA_Sort!C:O,13,FALSE))*1</f>
        <v>1336</v>
      </c>
      <c r="Y185" s="1">
        <f t="shared" si="6"/>
        <v>4356</v>
      </c>
      <c r="Z185" s="1">
        <f t="shared" si="7"/>
        <v>4356</v>
      </c>
    </row>
    <row r="186" spans="2:26">
      <c r="B186" s="1">
        <v>4446</v>
      </c>
      <c r="C186" s="1" t="s">
        <v>166</v>
      </c>
      <c r="D186" s="1">
        <v>4446</v>
      </c>
      <c r="I186" s="22">
        <v>182</v>
      </c>
      <c r="J186" s="23">
        <v>12</v>
      </c>
      <c r="K186" s="23">
        <v>4149</v>
      </c>
      <c r="L186" s="23">
        <v>4149</v>
      </c>
      <c r="M186" s="23" t="s">
        <v>364</v>
      </c>
      <c r="N186" s="200">
        <v>1529.5</v>
      </c>
      <c r="O186" s="23">
        <v>63</v>
      </c>
      <c r="P186" s="23">
        <v>12256</v>
      </c>
      <c r="Q186" s="23">
        <v>4149</v>
      </c>
      <c r="R186" s="23">
        <v>4149</v>
      </c>
      <c r="S186" s="23">
        <v>1518.6</v>
      </c>
      <c r="T186" s="23">
        <v>67</v>
      </c>
      <c r="V186" s="1">
        <f>VLOOKUP(Q186,Wrksht_AEA_Sort!C:O,10,FALSE)</f>
        <v>132</v>
      </c>
      <c r="W186" s="1">
        <f>(VLOOKUP(K186,Wrksht_AEA_Sort!C:O,13,FALSE))*1</f>
        <v>1280</v>
      </c>
      <c r="Y186" s="1">
        <f t="shared" si="6"/>
        <v>4149</v>
      </c>
      <c r="Z186" s="1">
        <f t="shared" si="7"/>
        <v>4149</v>
      </c>
    </row>
    <row r="187" spans="2:26">
      <c r="B187" s="1">
        <v>4491</v>
      </c>
      <c r="C187" s="1" t="s">
        <v>167</v>
      </c>
      <c r="D187" s="1">
        <v>4491</v>
      </c>
      <c r="I187" s="22">
        <v>195</v>
      </c>
      <c r="J187" s="23">
        <v>7</v>
      </c>
      <c r="K187" s="23">
        <v>4437</v>
      </c>
      <c r="L187" s="23">
        <v>4437</v>
      </c>
      <c r="M187" s="23" t="s">
        <v>165</v>
      </c>
      <c r="N187" s="200">
        <v>454.4</v>
      </c>
      <c r="O187" s="23">
        <v>235</v>
      </c>
      <c r="P187" s="23">
        <v>778</v>
      </c>
      <c r="Q187" s="23">
        <v>4437</v>
      </c>
      <c r="R187" s="23">
        <v>4437</v>
      </c>
      <c r="S187" s="23">
        <v>438.1</v>
      </c>
      <c r="T187" s="23">
        <v>246</v>
      </c>
      <c r="V187" s="1">
        <f>VLOOKUP(Q187,Wrksht_AEA_Sort!C:O,10,FALSE)</f>
        <v>22</v>
      </c>
      <c r="W187" s="1">
        <f>(VLOOKUP(K187,Wrksht_AEA_Sort!C:O,13,FALSE))*1</f>
        <v>747</v>
      </c>
      <c r="Y187" s="1">
        <f t="shared" si="6"/>
        <v>4437</v>
      </c>
      <c r="Z187" s="1">
        <f t="shared" si="7"/>
        <v>4437</v>
      </c>
    </row>
    <row r="188" spans="2:26">
      <c r="B188" s="1">
        <v>4505</v>
      </c>
      <c r="C188" s="1" t="s">
        <v>168</v>
      </c>
      <c r="D188" s="1">
        <v>4505</v>
      </c>
      <c r="I188" s="22">
        <v>196</v>
      </c>
      <c r="J188" s="23">
        <v>10</v>
      </c>
      <c r="K188" s="23">
        <v>4446</v>
      </c>
      <c r="L188" s="23">
        <v>4446</v>
      </c>
      <c r="M188" s="23" t="s">
        <v>166</v>
      </c>
      <c r="N188" s="200">
        <v>967.6</v>
      </c>
      <c r="O188" s="23">
        <v>116</v>
      </c>
      <c r="P188" s="23">
        <v>10157</v>
      </c>
      <c r="Q188" s="23">
        <v>4446</v>
      </c>
      <c r="R188" s="23">
        <v>4446</v>
      </c>
      <c r="S188" s="23">
        <v>967.8</v>
      </c>
      <c r="T188" s="23">
        <v>120</v>
      </c>
      <c r="V188" s="1">
        <f>VLOOKUP(Q188,Wrksht_AEA_Sort!C:O,10,FALSE)</f>
        <v>201</v>
      </c>
      <c r="W188" s="1">
        <f>(VLOOKUP(K188,Wrksht_AEA_Sort!C:O,13,FALSE))*1</f>
        <v>1050</v>
      </c>
      <c r="Y188" s="1">
        <f t="shared" si="6"/>
        <v>4446</v>
      </c>
      <c r="Z188" s="1">
        <f t="shared" si="7"/>
        <v>4446</v>
      </c>
    </row>
    <row r="189" spans="2:26">
      <c r="B189" s="1">
        <v>4509</v>
      </c>
      <c r="C189" s="1" t="s">
        <v>169</v>
      </c>
      <c r="D189" s="1">
        <v>4509</v>
      </c>
      <c r="I189" s="22">
        <v>197</v>
      </c>
      <c r="J189" s="23">
        <v>15</v>
      </c>
      <c r="K189" s="23">
        <v>4491</v>
      </c>
      <c r="L189" s="23">
        <v>4491</v>
      </c>
      <c r="M189" s="23" t="s">
        <v>167</v>
      </c>
      <c r="N189" s="200">
        <v>304.39999999999998</v>
      </c>
      <c r="O189" s="23">
        <v>284</v>
      </c>
      <c r="P189" s="23">
        <v>15308</v>
      </c>
      <c r="Q189" s="23">
        <v>4491</v>
      </c>
      <c r="R189" s="23">
        <v>4491</v>
      </c>
      <c r="S189" s="23">
        <v>339</v>
      </c>
      <c r="T189" s="23">
        <v>276</v>
      </c>
      <c r="V189" s="1">
        <f>VLOOKUP(Q189,Wrksht_AEA_Sort!C:O,10,FALSE)</f>
        <v>162</v>
      </c>
      <c r="W189" s="1">
        <f>(VLOOKUP(K189,Wrksht_AEA_Sort!C:O,13,FALSE))*1</f>
        <v>1567</v>
      </c>
      <c r="Y189" s="1">
        <f t="shared" si="6"/>
        <v>4491</v>
      </c>
      <c r="Z189" s="1">
        <f t="shared" si="7"/>
        <v>4491</v>
      </c>
    </row>
    <row r="190" spans="2:26">
      <c r="B190" s="1">
        <v>4518</v>
      </c>
      <c r="C190" s="1" t="s">
        <v>170</v>
      </c>
      <c r="D190" s="1">
        <v>4518</v>
      </c>
      <c r="I190" s="22">
        <v>198</v>
      </c>
      <c r="J190" s="23">
        <v>13</v>
      </c>
      <c r="K190" s="23">
        <v>4505</v>
      </c>
      <c r="L190" s="23">
        <v>4505</v>
      </c>
      <c r="M190" s="23" t="s">
        <v>168</v>
      </c>
      <c r="N190" s="200">
        <v>206.4</v>
      </c>
      <c r="O190" s="23">
        <v>307</v>
      </c>
      <c r="P190" s="23">
        <v>13267</v>
      </c>
      <c r="Q190" s="23">
        <v>4505</v>
      </c>
      <c r="R190" s="23">
        <v>4505</v>
      </c>
      <c r="S190" s="23">
        <v>199.5</v>
      </c>
      <c r="T190" s="23">
        <v>299</v>
      </c>
      <c r="V190" s="1">
        <f>VLOOKUP(Q190,Wrksht_AEA_Sort!C:O,10,FALSE)</f>
        <v>136</v>
      </c>
      <c r="W190" s="1">
        <f>(VLOOKUP(K190,Wrksht_AEA_Sort!C:O,13,FALSE))*1</f>
        <v>1337</v>
      </c>
      <c r="Y190" s="1">
        <f t="shared" si="6"/>
        <v>4505</v>
      </c>
      <c r="Z190" s="1">
        <f t="shared" si="7"/>
        <v>4505</v>
      </c>
    </row>
    <row r="191" spans="2:26">
      <c r="B191" s="1">
        <v>4527</v>
      </c>
      <c r="C191" s="1" t="s">
        <v>171</v>
      </c>
      <c r="D191" s="1">
        <v>4527</v>
      </c>
      <c r="I191" s="22">
        <v>199</v>
      </c>
      <c r="J191" s="23">
        <v>15</v>
      </c>
      <c r="K191" s="23">
        <v>4509</v>
      </c>
      <c r="L191" s="23">
        <v>4509</v>
      </c>
      <c r="M191" s="23" t="s">
        <v>169</v>
      </c>
      <c r="N191" s="200">
        <v>191</v>
      </c>
      <c r="O191" s="23">
        <v>313</v>
      </c>
      <c r="P191" s="23">
        <v>15304</v>
      </c>
      <c r="Q191" s="23">
        <v>4509</v>
      </c>
      <c r="R191" s="23">
        <v>4509</v>
      </c>
      <c r="S191" s="23">
        <v>108</v>
      </c>
      <c r="T191" s="23">
        <v>314</v>
      </c>
      <c r="V191" s="1">
        <f>VLOOKUP(Q191,Wrksht_AEA_Sort!C:O,10,FALSE)</f>
        <v>244</v>
      </c>
      <c r="W191" s="1">
        <f>(VLOOKUP(K191,Wrksht_AEA_Sort!C:O,13,FALSE))*1</f>
        <v>1568</v>
      </c>
      <c r="Y191" s="1">
        <f t="shared" si="6"/>
        <v>4509</v>
      </c>
      <c r="Z191" s="1">
        <f t="shared" si="7"/>
        <v>4509</v>
      </c>
    </row>
    <row r="192" spans="2:26">
      <c r="B192" s="1">
        <v>4536</v>
      </c>
      <c r="C192" s="1" t="s">
        <v>172</v>
      </c>
      <c r="D192" s="1">
        <v>4536</v>
      </c>
      <c r="I192" s="22">
        <v>200</v>
      </c>
      <c r="J192" s="23">
        <v>15</v>
      </c>
      <c r="K192" s="23">
        <v>4518</v>
      </c>
      <c r="L192" s="23">
        <v>4518</v>
      </c>
      <c r="M192" s="23" t="s">
        <v>170</v>
      </c>
      <c r="N192" s="200">
        <v>203.8</v>
      </c>
      <c r="O192" s="23">
        <v>309</v>
      </c>
      <c r="P192" s="23">
        <v>15303</v>
      </c>
      <c r="Q192" s="23">
        <v>4518</v>
      </c>
      <c r="R192" s="23">
        <v>4518</v>
      </c>
      <c r="S192" s="23">
        <v>178</v>
      </c>
      <c r="T192" s="23">
        <v>302</v>
      </c>
      <c r="V192" s="1">
        <f>VLOOKUP(Q192,Wrksht_AEA_Sort!C:O,10,FALSE)</f>
        <v>150</v>
      </c>
      <c r="W192" s="1">
        <f>(VLOOKUP(K192,Wrksht_AEA_Sort!C:O,13,FALSE))*1</f>
        <v>1569</v>
      </c>
      <c r="Y192" s="1">
        <f t="shared" si="6"/>
        <v>4518</v>
      </c>
      <c r="Z192" s="1">
        <f t="shared" si="7"/>
        <v>4518</v>
      </c>
    </row>
    <row r="193" spans="2:26">
      <c r="B193" s="1">
        <v>4554</v>
      </c>
      <c r="C193" s="1" t="s">
        <v>173</v>
      </c>
      <c r="D193" s="1">
        <v>4554</v>
      </c>
      <c r="I193" s="22">
        <v>201</v>
      </c>
      <c r="J193" s="23">
        <v>13</v>
      </c>
      <c r="K193" s="23">
        <v>4527</v>
      </c>
      <c r="L193" s="23">
        <v>4527</v>
      </c>
      <c r="M193" s="23" t="s">
        <v>171</v>
      </c>
      <c r="N193" s="200">
        <v>587.29999999999995</v>
      </c>
      <c r="O193" s="23">
        <v>184</v>
      </c>
      <c r="P193" s="23">
        <v>13284</v>
      </c>
      <c r="Q193" s="23">
        <v>4527</v>
      </c>
      <c r="R193" s="23">
        <v>4527</v>
      </c>
      <c r="S193" s="23">
        <v>558.1</v>
      </c>
      <c r="T193" s="23">
        <v>204</v>
      </c>
      <c r="V193" s="1">
        <f>VLOOKUP(Q193,Wrksht_AEA_Sort!C:O,10,FALSE)</f>
        <v>99</v>
      </c>
      <c r="W193" s="1">
        <f>(VLOOKUP(K193,Wrksht_AEA_Sort!C:O,13,FALSE))*1</f>
        <v>1338</v>
      </c>
      <c r="Y193" s="1">
        <f t="shared" si="6"/>
        <v>4527</v>
      </c>
      <c r="Z193" s="1">
        <f t="shared" si="7"/>
        <v>4527</v>
      </c>
    </row>
    <row r="194" spans="2:26">
      <c r="B194" s="1">
        <v>4572</v>
      </c>
      <c r="C194" s="1" t="s">
        <v>174</v>
      </c>
      <c r="D194" s="1">
        <v>4572</v>
      </c>
      <c r="I194" s="22">
        <v>203</v>
      </c>
      <c r="J194" s="23">
        <v>15</v>
      </c>
      <c r="K194" s="23">
        <v>4536</v>
      </c>
      <c r="L194" s="23">
        <v>4536</v>
      </c>
      <c r="M194" s="23" t="s">
        <v>172</v>
      </c>
      <c r="N194" s="200">
        <v>1757.1</v>
      </c>
      <c r="O194" s="23">
        <v>53</v>
      </c>
      <c r="P194" s="23">
        <v>15329</v>
      </c>
      <c r="Q194" s="23">
        <v>4536</v>
      </c>
      <c r="R194" s="23">
        <v>4536</v>
      </c>
      <c r="S194" s="23">
        <v>1762.4</v>
      </c>
      <c r="T194" s="23">
        <v>53</v>
      </c>
      <c r="V194" s="1">
        <f>VLOOKUP(Q194,Wrksht_AEA_Sort!C:O,10,FALSE)</f>
        <v>264</v>
      </c>
      <c r="W194" s="1">
        <f>(VLOOKUP(K194,Wrksht_AEA_Sort!C:O,13,FALSE))*1</f>
        <v>1570</v>
      </c>
      <c r="Y194" s="1">
        <f t="shared" si="6"/>
        <v>4536</v>
      </c>
      <c r="Z194" s="1">
        <f t="shared" si="7"/>
        <v>4536</v>
      </c>
    </row>
    <row r="195" spans="2:26">
      <c r="B195" s="1">
        <v>4581</v>
      </c>
      <c r="C195" s="1" t="s">
        <v>175</v>
      </c>
      <c r="D195" s="1">
        <v>4581</v>
      </c>
      <c r="I195" s="22">
        <v>204</v>
      </c>
      <c r="J195" s="23">
        <v>10</v>
      </c>
      <c r="K195" s="23">
        <v>4554</v>
      </c>
      <c r="L195" s="23">
        <v>4554</v>
      </c>
      <c r="M195" s="23" t="s">
        <v>173</v>
      </c>
      <c r="N195" s="200">
        <v>1080.3</v>
      </c>
      <c r="O195" s="23">
        <v>103</v>
      </c>
      <c r="P195" s="23">
        <v>10158</v>
      </c>
      <c r="Q195" s="23">
        <v>4554</v>
      </c>
      <c r="R195" s="23">
        <v>4554</v>
      </c>
      <c r="S195" s="23">
        <v>1384</v>
      </c>
      <c r="T195" s="23">
        <v>80</v>
      </c>
      <c r="V195" s="1">
        <f>VLOOKUP(Q195,Wrksht_AEA_Sort!C:O,10,FALSE)</f>
        <v>281</v>
      </c>
      <c r="W195" s="1">
        <f>(VLOOKUP(K195,Wrksht_AEA_Sort!C:O,13,FALSE))*1</f>
        <v>1051</v>
      </c>
      <c r="Y195" s="1">
        <f t="shared" si="6"/>
        <v>4554</v>
      </c>
      <c r="Z195" s="1">
        <f t="shared" si="7"/>
        <v>4554</v>
      </c>
    </row>
    <row r="196" spans="2:26">
      <c r="B196" s="1">
        <v>4599</v>
      </c>
      <c r="C196" s="1" t="s">
        <v>176</v>
      </c>
      <c r="D196" s="1">
        <v>4599</v>
      </c>
      <c r="I196" s="22">
        <v>202</v>
      </c>
      <c r="J196" s="23">
        <v>13</v>
      </c>
      <c r="K196" s="23">
        <v>4572</v>
      </c>
      <c r="L196" s="23">
        <v>4572</v>
      </c>
      <c r="M196" s="23" t="s">
        <v>174</v>
      </c>
      <c r="N196" s="200">
        <v>219.4</v>
      </c>
      <c r="O196" s="23">
        <v>305</v>
      </c>
      <c r="P196" s="23">
        <v>13266</v>
      </c>
      <c r="Q196" s="23">
        <v>4572</v>
      </c>
      <c r="R196" s="23">
        <v>4572</v>
      </c>
      <c r="S196" s="23">
        <v>298</v>
      </c>
      <c r="T196" s="23">
        <v>281</v>
      </c>
      <c r="V196" s="1">
        <f>VLOOKUP(Q196,Wrksht_AEA_Sort!C:O,10,FALSE)</f>
        <v>249</v>
      </c>
      <c r="W196" s="1">
        <f>(VLOOKUP(K196,Wrksht_AEA_Sort!C:O,13,FALSE))*1</f>
        <v>1339</v>
      </c>
      <c r="Y196" s="1">
        <f t="shared" si="6"/>
        <v>4572</v>
      </c>
      <c r="Z196" s="1">
        <f t="shared" si="7"/>
        <v>4572</v>
      </c>
    </row>
    <row r="197" spans="2:26">
      <c r="B197" s="1">
        <v>4617</v>
      </c>
      <c r="C197" s="1" t="s">
        <v>177</v>
      </c>
      <c r="D197" s="1">
        <v>4617</v>
      </c>
      <c r="I197" s="22">
        <v>205</v>
      </c>
      <c r="J197" s="23">
        <v>9</v>
      </c>
      <c r="K197" s="23">
        <v>4581</v>
      </c>
      <c r="L197" s="23">
        <v>4581</v>
      </c>
      <c r="M197" s="23" t="s">
        <v>175</v>
      </c>
      <c r="N197" s="200">
        <v>4315.8999999999996</v>
      </c>
      <c r="O197" s="23">
        <v>21</v>
      </c>
      <c r="P197" s="23">
        <v>9138</v>
      </c>
      <c r="Q197" s="23">
        <v>4581</v>
      </c>
      <c r="R197" s="23">
        <v>4581</v>
      </c>
      <c r="S197" s="23">
        <v>4105.3</v>
      </c>
      <c r="T197" s="23">
        <v>22</v>
      </c>
      <c r="V197" s="1">
        <f>VLOOKUP(Q197,Wrksht_AEA_Sort!C:O,10,FALSE)</f>
        <v>282</v>
      </c>
      <c r="W197" s="1">
        <f>(VLOOKUP(K197,Wrksht_AEA_Sort!C:O,13,FALSE))*1</f>
        <v>925</v>
      </c>
      <c r="Y197" s="1">
        <f t="shared" ref="Y197:Y260" si="8">Q197</f>
        <v>4581</v>
      </c>
      <c r="Z197" s="1">
        <f t="shared" ref="Z197:Z260" si="9">R197</f>
        <v>4581</v>
      </c>
    </row>
    <row r="198" spans="2:26">
      <c r="B198" s="1">
        <v>4662</v>
      </c>
      <c r="C198" s="1" t="s">
        <v>178</v>
      </c>
      <c r="D198" s="1">
        <v>4662</v>
      </c>
      <c r="I198" s="22">
        <v>123</v>
      </c>
      <c r="J198" s="23">
        <v>7</v>
      </c>
      <c r="K198" s="23">
        <v>4599</v>
      </c>
      <c r="L198" s="23">
        <v>4599</v>
      </c>
      <c r="M198" s="23" t="s">
        <v>176</v>
      </c>
      <c r="N198" s="200">
        <v>573.6</v>
      </c>
      <c r="O198" s="23">
        <v>190</v>
      </c>
      <c r="P198" s="23">
        <v>789</v>
      </c>
      <c r="Q198" s="23">
        <v>4599</v>
      </c>
      <c r="R198" s="23">
        <v>4599</v>
      </c>
      <c r="S198" s="23">
        <v>548</v>
      </c>
      <c r="T198" s="23">
        <v>208</v>
      </c>
      <c r="V198" s="1">
        <f>VLOOKUP(Q198,Wrksht_AEA_Sort!C:O,10,FALSE)</f>
        <v>167</v>
      </c>
      <c r="W198" s="1">
        <f>(VLOOKUP(K198,Wrksht_AEA_Sort!C:O,13,FALSE))*1</f>
        <v>748</v>
      </c>
      <c r="Y198" s="1">
        <f t="shared" si="8"/>
        <v>4599</v>
      </c>
      <c r="Z198" s="1">
        <f t="shared" si="9"/>
        <v>4599</v>
      </c>
    </row>
    <row r="199" spans="2:26">
      <c r="B199" s="1">
        <v>4689</v>
      </c>
      <c r="C199" s="1" t="s">
        <v>179</v>
      </c>
      <c r="D199" s="1">
        <v>4689</v>
      </c>
      <c r="I199" s="22">
        <v>11</v>
      </c>
      <c r="J199" s="23">
        <v>11</v>
      </c>
      <c r="K199" s="23">
        <v>4617</v>
      </c>
      <c r="L199" s="23">
        <v>4617</v>
      </c>
      <c r="M199" s="23" t="s">
        <v>177</v>
      </c>
      <c r="N199" s="200">
        <v>1398.9</v>
      </c>
      <c r="O199" s="23">
        <v>75</v>
      </c>
      <c r="P199" s="23">
        <v>11201</v>
      </c>
      <c r="Q199" s="23">
        <v>4617</v>
      </c>
      <c r="R199" s="23">
        <v>4617</v>
      </c>
      <c r="S199" s="23">
        <v>1485.7</v>
      </c>
      <c r="T199" s="23">
        <v>72</v>
      </c>
      <c r="V199" s="1">
        <f>VLOOKUP(Q199,Wrksht_AEA_Sort!C:O,10,FALSE)</f>
        <v>230</v>
      </c>
      <c r="W199" s="1">
        <f>(VLOOKUP(K199,Wrksht_AEA_Sort!C:O,13,FALSE))*1</f>
        <v>1140</v>
      </c>
      <c r="Y199" s="1">
        <f t="shared" si="8"/>
        <v>4617</v>
      </c>
      <c r="Z199" s="1">
        <f t="shared" si="9"/>
        <v>4617</v>
      </c>
    </row>
    <row r="200" spans="2:26">
      <c r="B200" s="1">
        <v>4644</v>
      </c>
      <c r="C200" s="1" t="s">
        <v>180</v>
      </c>
      <c r="D200" s="1">
        <v>4644</v>
      </c>
      <c r="I200" s="22">
        <v>208</v>
      </c>
      <c r="J200" s="23">
        <v>1</v>
      </c>
      <c r="K200" s="23">
        <v>4662</v>
      </c>
      <c r="L200" s="23">
        <v>4662</v>
      </c>
      <c r="M200" s="23" t="s">
        <v>178</v>
      </c>
      <c r="N200" s="200">
        <v>992.8</v>
      </c>
      <c r="O200" s="23">
        <v>111</v>
      </c>
      <c r="P200" s="23">
        <v>122</v>
      </c>
      <c r="Q200" s="23">
        <v>4662</v>
      </c>
      <c r="R200" s="23">
        <v>4662</v>
      </c>
      <c r="S200" s="23">
        <v>1010.1</v>
      </c>
      <c r="T200" s="23">
        <v>117</v>
      </c>
      <c r="V200" s="1">
        <f>VLOOKUP(Q200,Wrksht_AEA_Sort!C:O,10,FALSE)</f>
        <v>116</v>
      </c>
      <c r="W200" s="1">
        <f>(VLOOKUP(K200,Wrksht_AEA_Sort!C:O,13,FALSE))*1</f>
        <v>120</v>
      </c>
      <c r="Y200" s="1">
        <f t="shared" si="8"/>
        <v>4662</v>
      </c>
      <c r="Z200" s="1">
        <f t="shared" si="9"/>
        <v>4662</v>
      </c>
    </row>
    <row r="201" spans="2:26">
      <c r="B201" s="1">
        <v>4725</v>
      </c>
      <c r="C201" s="1" t="s">
        <v>181</v>
      </c>
      <c r="D201" s="1">
        <v>4725</v>
      </c>
      <c r="I201" s="22">
        <v>39</v>
      </c>
      <c r="J201" s="23">
        <v>15</v>
      </c>
      <c r="K201" s="23">
        <v>4689</v>
      </c>
      <c r="L201" s="23">
        <v>4689</v>
      </c>
      <c r="M201" s="23" t="s">
        <v>179</v>
      </c>
      <c r="N201" s="200">
        <v>544.9</v>
      </c>
      <c r="O201" s="23">
        <v>203</v>
      </c>
      <c r="P201" s="23">
        <v>15316</v>
      </c>
      <c r="Q201" s="23">
        <v>4689</v>
      </c>
      <c r="R201" s="23">
        <v>4689</v>
      </c>
      <c r="S201" s="23">
        <v>580</v>
      </c>
      <c r="T201" s="23">
        <v>198</v>
      </c>
      <c r="V201" s="1">
        <f>VLOOKUP(Q201,Wrksht_AEA_Sort!C:O,10,FALSE)</f>
        <v>316</v>
      </c>
      <c r="W201" s="1">
        <f>(VLOOKUP(K201,Wrksht_AEA_Sort!C:O,13,FALSE))*1</f>
        <v>1571</v>
      </c>
      <c r="Y201" s="1">
        <f t="shared" si="8"/>
        <v>4689</v>
      </c>
      <c r="Z201" s="1">
        <f t="shared" si="9"/>
        <v>4689</v>
      </c>
    </row>
    <row r="202" spans="2:26">
      <c r="B202" s="1">
        <v>2673</v>
      </c>
      <c r="C202" s="1" t="s">
        <v>182</v>
      </c>
      <c r="D202" s="1">
        <v>2673</v>
      </c>
      <c r="I202" s="22">
        <v>164</v>
      </c>
      <c r="J202" s="23">
        <v>5</v>
      </c>
      <c r="K202" s="23">
        <v>4644</v>
      </c>
      <c r="L202" s="23">
        <v>4644</v>
      </c>
      <c r="M202" s="23" t="s">
        <v>180</v>
      </c>
      <c r="N202" s="200">
        <v>451.9</v>
      </c>
      <c r="O202" s="23">
        <v>239</v>
      </c>
      <c r="P202" s="23">
        <v>546</v>
      </c>
      <c r="Q202" s="23">
        <v>4644</v>
      </c>
      <c r="R202" s="23">
        <v>4644</v>
      </c>
      <c r="S202" s="23">
        <v>514</v>
      </c>
      <c r="T202" s="23">
        <v>217</v>
      </c>
      <c r="V202" s="1">
        <f>VLOOKUP(Q202,Wrksht_AEA_Sort!C:O,10,FALSE)</f>
        <v>53</v>
      </c>
      <c r="W202" s="1">
        <f>(VLOOKUP(K202,Wrksht_AEA_Sort!C:O,13,FALSE))*1</f>
        <v>548</v>
      </c>
      <c r="Y202" s="1">
        <f t="shared" si="8"/>
        <v>4644</v>
      </c>
      <c r="Z202" s="1">
        <f t="shared" si="9"/>
        <v>4644</v>
      </c>
    </row>
    <row r="203" spans="2:26">
      <c r="B203" s="1">
        <v>153</v>
      </c>
      <c r="C203" s="1" t="s">
        <v>183</v>
      </c>
      <c r="D203" s="1">
        <v>153</v>
      </c>
      <c r="I203" s="22">
        <v>211</v>
      </c>
      <c r="J203" s="23">
        <v>11</v>
      </c>
      <c r="K203" s="23">
        <v>4725</v>
      </c>
      <c r="L203" s="23">
        <v>4725</v>
      </c>
      <c r="M203" s="23" t="s">
        <v>181</v>
      </c>
      <c r="N203" s="200">
        <v>2843.8</v>
      </c>
      <c r="O203" s="23">
        <v>34</v>
      </c>
      <c r="P203" s="23">
        <v>11214</v>
      </c>
      <c r="Q203" s="23">
        <v>4725</v>
      </c>
      <c r="R203" s="23">
        <v>4725</v>
      </c>
      <c r="S203" s="23">
        <v>2614.3000000000002</v>
      </c>
      <c r="T203" s="23">
        <v>37</v>
      </c>
      <c r="V203" s="1">
        <f>VLOOKUP(Q203,Wrksht_AEA_Sort!C:O,10,FALSE)</f>
        <v>289</v>
      </c>
      <c r="W203" s="1">
        <f>(VLOOKUP(K203,Wrksht_AEA_Sort!C:O,13,FALSE))*1</f>
        <v>1141</v>
      </c>
      <c r="Y203" s="1">
        <f t="shared" si="8"/>
        <v>4725</v>
      </c>
      <c r="Z203" s="1">
        <f t="shared" si="9"/>
        <v>4725</v>
      </c>
    </row>
    <row r="204" spans="2:26">
      <c r="B204" s="1">
        <v>3691</v>
      </c>
      <c r="C204" s="1" t="s">
        <v>184</v>
      </c>
      <c r="D204" s="1">
        <v>3691</v>
      </c>
      <c r="I204" s="22">
        <v>150</v>
      </c>
      <c r="J204" s="23">
        <v>13</v>
      </c>
      <c r="K204" s="23">
        <v>2673</v>
      </c>
      <c r="L204" s="23">
        <v>2673</v>
      </c>
      <c r="M204" s="23" t="s">
        <v>182</v>
      </c>
      <c r="N204" s="200">
        <v>635.1</v>
      </c>
      <c r="O204" s="23">
        <v>173</v>
      </c>
      <c r="P204" s="23">
        <v>13287</v>
      </c>
      <c r="Q204" s="23">
        <v>2673</v>
      </c>
      <c r="R204" s="23">
        <v>2673</v>
      </c>
      <c r="S204" s="23">
        <v>611.70000000000005</v>
      </c>
      <c r="T204" s="23">
        <v>187</v>
      </c>
      <c r="V204" s="1">
        <f>VLOOKUP(Q204,Wrksht_AEA_Sort!C:O,10,FALSE)</f>
        <v>180</v>
      </c>
      <c r="W204" s="1">
        <f>(VLOOKUP(K204,Wrksht_AEA_Sort!C:O,13,FALSE))*1</f>
        <v>1326</v>
      </c>
      <c r="Y204" s="1">
        <f t="shared" si="8"/>
        <v>2673</v>
      </c>
      <c r="Z204" s="1">
        <f t="shared" si="9"/>
        <v>2673</v>
      </c>
    </row>
    <row r="205" spans="2:26">
      <c r="B205" s="1">
        <v>4774</v>
      </c>
      <c r="C205" s="1" t="s">
        <v>365</v>
      </c>
      <c r="D205" s="1">
        <v>4774</v>
      </c>
      <c r="I205" s="22">
        <v>10</v>
      </c>
      <c r="J205" s="23">
        <v>7</v>
      </c>
      <c r="K205" s="23">
        <v>153</v>
      </c>
      <c r="L205" s="23">
        <v>153</v>
      </c>
      <c r="M205" s="23" t="s">
        <v>183</v>
      </c>
      <c r="N205" s="200">
        <v>522.9</v>
      </c>
      <c r="O205" s="23">
        <v>212</v>
      </c>
      <c r="P205" s="23">
        <v>783</v>
      </c>
      <c r="Q205" s="23">
        <v>153</v>
      </c>
      <c r="R205" s="23">
        <v>153</v>
      </c>
      <c r="S205" s="23">
        <v>497</v>
      </c>
      <c r="T205" s="23">
        <v>225</v>
      </c>
      <c r="V205" s="1">
        <f>VLOOKUP(Q205,Wrksht_AEA_Sort!C:O,10,FALSE)</f>
        <v>111</v>
      </c>
      <c r="W205" s="1">
        <f>(VLOOKUP(K205,Wrksht_AEA_Sort!C:O,13,FALSE))*1</f>
        <v>712</v>
      </c>
      <c r="Y205" s="1">
        <f t="shared" si="8"/>
        <v>153</v>
      </c>
      <c r="Z205" s="1">
        <f t="shared" si="9"/>
        <v>153</v>
      </c>
    </row>
    <row r="206" spans="2:26">
      <c r="B206" s="1">
        <v>873</v>
      </c>
      <c r="C206" s="1" t="s">
        <v>185</v>
      </c>
      <c r="D206" s="1">
        <v>873</v>
      </c>
      <c r="I206" s="22">
        <v>169</v>
      </c>
      <c r="J206" s="23">
        <v>10</v>
      </c>
      <c r="K206" s="23">
        <v>3691</v>
      </c>
      <c r="L206" s="23">
        <v>3691</v>
      </c>
      <c r="M206" s="23" t="s">
        <v>184</v>
      </c>
      <c r="N206" s="200">
        <v>703.9</v>
      </c>
      <c r="O206" s="23">
        <v>159</v>
      </c>
      <c r="P206" s="23">
        <v>10154</v>
      </c>
      <c r="Q206" s="23">
        <v>3691</v>
      </c>
      <c r="R206" s="23">
        <v>3691</v>
      </c>
      <c r="S206" s="23">
        <v>520.1</v>
      </c>
      <c r="T206" s="23">
        <v>215</v>
      </c>
      <c r="V206" s="1">
        <f>VLOOKUP(Q206,Wrksht_AEA_Sort!C:O,10,FALSE)</f>
        <v>120</v>
      </c>
      <c r="W206" s="1">
        <f>(VLOOKUP(K206,Wrksht_AEA_Sort!C:O,13,FALSE))*1</f>
        <v>1043</v>
      </c>
      <c r="Y206" s="1">
        <f t="shared" si="8"/>
        <v>3691</v>
      </c>
      <c r="Z206" s="1">
        <f t="shared" si="9"/>
        <v>3691</v>
      </c>
    </row>
    <row r="207" spans="2:26">
      <c r="B207" s="1">
        <v>4778</v>
      </c>
      <c r="C207" s="1" t="s">
        <v>186</v>
      </c>
      <c r="D207" s="1">
        <v>4778</v>
      </c>
      <c r="I207" s="22">
        <v>212</v>
      </c>
      <c r="J207" s="23">
        <v>1</v>
      </c>
      <c r="K207" s="23">
        <v>4774</v>
      </c>
      <c r="L207" s="23">
        <v>4774</v>
      </c>
      <c r="M207" s="23" t="s">
        <v>365</v>
      </c>
      <c r="N207" s="200">
        <v>1108.4000000000001</v>
      </c>
      <c r="O207" s="23">
        <v>96</v>
      </c>
      <c r="P207" s="23">
        <v>123</v>
      </c>
      <c r="Q207" s="23">
        <v>4774</v>
      </c>
      <c r="R207" s="23">
        <v>4774</v>
      </c>
      <c r="S207" s="23">
        <v>1012.2</v>
      </c>
      <c r="T207" s="23">
        <v>116</v>
      </c>
      <c r="V207" s="1">
        <f>VLOOKUP(Q207,Wrksht_AEA_Sort!C:O,10,FALSE)</f>
        <v>181</v>
      </c>
      <c r="W207" s="1">
        <f>(VLOOKUP(K207,Wrksht_AEA_Sort!C:O,13,FALSE))*1</f>
        <v>121</v>
      </c>
      <c r="Y207" s="1">
        <f t="shared" si="8"/>
        <v>4774</v>
      </c>
      <c r="Z207" s="1">
        <f t="shared" si="9"/>
        <v>4774</v>
      </c>
    </row>
    <row r="208" spans="2:26">
      <c r="B208" s="1">
        <v>4777</v>
      </c>
      <c r="C208" s="1" t="s">
        <v>187</v>
      </c>
      <c r="D208" s="1">
        <v>4777</v>
      </c>
      <c r="I208" s="22">
        <v>41</v>
      </c>
      <c r="J208" s="23">
        <v>7</v>
      </c>
      <c r="K208" s="23">
        <v>873</v>
      </c>
      <c r="L208" s="23">
        <v>873</v>
      </c>
      <c r="M208" s="23" t="s">
        <v>185</v>
      </c>
      <c r="N208" s="200">
        <v>455.8</v>
      </c>
      <c r="O208" s="23">
        <v>234</v>
      </c>
      <c r="P208" s="23">
        <v>779</v>
      </c>
      <c r="Q208" s="23">
        <v>873</v>
      </c>
      <c r="R208" s="23">
        <v>873</v>
      </c>
      <c r="S208" s="23">
        <v>455.2</v>
      </c>
      <c r="T208" s="23">
        <v>237</v>
      </c>
      <c r="V208" s="1">
        <f>VLOOKUP(Q208,Wrksht_AEA_Sort!C:O,10,FALSE)</f>
        <v>21</v>
      </c>
      <c r="W208" s="1">
        <f>(VLOOKUP(K208,Wrksht_AEA_Sort!C:O,13,FALSE))*1</f>
        <v>718</v>
      </c>
      <c r="Y208" s="1">
        <f t="shared" si="8"/>
        <v>873</v>
      </c>
      <c r="Z208" s="1">
        <f t="shared" si="9"/>
        <v>873</v>
      </c>
    </row>
    <row r="209" spans="2:26">
      <c r="B209" s="1">
        <v>4776</v>
      </c>
      <c r="C209" s="1" t="s">
        <v>188</v>
      </c>
      <c r="D209" s="1">
        <v>4776</v>
      </c>
      <c r="I209" s="22">
        <v>18</v>
      </c>
      <c r="J209" s="23">
        <v>5</v>
      </c>
      <c r="K209" s="23">
        <v>4778</v>
      </c>
      <c r="L209" s="23">
        <v>4778</v>
      </c>
      <c r="M209" s="23" t="s">
        <v>186</v>
      </c>
      <c r="N209" s="200">
        <v>231.5</v>
      </c>
      <c r="O209" s="23">
        <v>302</v>
      </c>
      <c r="P209" s="23">
        <v>537</v>
      </c>
      <c r="Q209" s="23">
        <v>4778</v>
      </c>
      <c r="R209" s="23">
        <v>4778</v>
      </c>
      <c r="S209" s="23">
        <v>225.1</v>
      </c>
      <c r="T209" s="23">
        <v>298</v>
      </c>
      <c r="V209" s="1">
        <f>VLOOKUP(Q209,Wrksht_AEA_Sort!C:O,10,FALSE)</f>
        <v>4</v>
      </c>
      <c r="W209" s="1">
        <f>(VLOOKUP(K209,Wrksht_AEA_Sort!C:O,13,FALSE))*1</f>
        <v>549</v>
      </c>
      <c r="Y209" s="1">
        <f t="shared" si="8"/>
        <v>4778</v>
      </c>
      <c r="Z209" s="1">
        <f t="shared" si="9"/>
        <v>4778</v>
      </c>
    </row>
    <row r="210" spans="2:26">
      <c r="B210" s="1">
        <v>4779</v>
      </c>
      <c r="C210" s="1" t="s">
        <v>189</v>
      </c>
      <c r="D210" s="1">
        <v>4779</v>
      </c>
      <c r="I210" s="22">
        <v>214</v>
      </c>
      <c r="J210" s="23">
        <v>10</v>
      </c>
      <c r="K210" s="23">
        <v>4777</v>
      </c>
      <c r="L210" s="23">
        <v>4777</v>
      </c>
      <c r="M210" s="23" t="s">
        <v>187</v>
      </c>
      <c r="N210" s="200">
        <v>558.5</v>
      </c>
      <c r="O210" s="23">
        <v>195</v>
      </c>
      <c r="P210" s="23">
        <v>10151</v>
      </c>
      <c r="Q210" s="23">
        <v>4777</v>
      </c>
      <c r="R210" s="23">
        <v>4777</v>
      </c>
      <c r="S210" s="23">
        <v>503.4</v>
      </c>
      <c r="T210" s="23">
        <v>222</v>
      </c>
      <c r="V210" s="1">
        <f>VLOOKUP(Q210,Wrksht_AEA_Sort!C:O,10,FALSE)</f>
        <v>148</v>
      </c>
      <c r="W210" s="1">
        <f>(VLOOKUP(K210,Wrksht_AEA_Sort!C:O,13,FALSE))*1</f>
        <v>1052</v>
      </c>
      <c r="Y210" s="1">
        <f t="shared" si="8"/>
        <v>4777</v>
      </c>
      <c r="Z210" s="1">
        <f t="shared" si="9"/>
        <v>4777</v>
      </c>
    </row>
    <row r="211" spans="2:26">
      <c r="B211" s="1">
        <v>4784</v>
      </c>
      <c r="C211" s="1" t="s">
        <v>190</v>
      </c>
      <c r="D211" s="1">
        <v>4784</v>
      </c>
      <c r="I211" s="22">
        <v>213</v>
      </c>
      <c r="J211" s="23">
        <v>15</v>
      </c>
      <c r="K211" s="23">
        <v>4776</v>
      </c>
      <c r="L211" s="23">
        <v>4776</v>
      </c>
      <c r="M211" s="23" t="s">
        <v>188</v>
      </c>
      <c r="N211" s="200">
        <v>471.6</v>
      </c>
      <c r="O211" s="23">
        <v>228</v>
      </c>
      <c r="P211" s="23">
        <v>15313</v>
      </c>
      <c r="Q211" s="23">
        <v>4776</v>
      </c>
      <c r="R211" s="23">
        <v>4776</v>
      </c>
      <c r="S211" s="23">
        <v>552.70000000000005</v>
      </c>
      <c r="T211" s="23">
        <v>206</v>
      </c>
      <c r="V211" s="1">
        <f>VLOOKUP(Q211,Wrksht_AEA_Sort!C:O,10,FALSE)</f>
        <v>77</v>
      </c>
      <c r="W211" s="1">
        <f>(VLOOKUP(K211,Wrksht_AEA_Sort!C:O,13,FALSE))*1</f>
        <v>1572</v>
      </c>
      <c r="Y211" s="1">
        <f t="shared" si="8"/>
        <v>4776</v>
      </c>
      <c r="Z211" s="1">
        <f t="shared" si="9"/>
        <v>4776</v>
      </c>
    </row>
    <row r="212" spans="2:26">
      <c r="B212" s="1">
        <v>4785</v>
      </c>
      <c r="C212" s="1" t="s">
        <v>366</v>
      </c>
      <c r="D212" s="1">
        <v>4785</v>
      </c>
      <c r="I212" s="22">
        <v>207</v>
      </c>
      <c r="J212" s="23">
        <v>11</v>
      </c>
      <c r="K212" s="23">
        <v>4779</v>
      </c>
      <c r="L212" s="23">
        <v>4779</v>
      </c>
      <c r="M212" s="23" t="s">
        <v>189</v>
      </c>
      <c r="N212" s="200">
        <v>2191.6999999999998</v>
      </c>
      <c r="O212" s="23">
        <v>39</v>
      </c>
      <c r="P212" s="23">
        <v>11211</v>
      </c>
      <c r="Q212" s="23">
        <v>4779</v>
      </c>
      <c r="R212" s="23">
        <v>4779</v>
      </c>
      <c r="S212" s="23">
        <v>2245.8000000000002</v>
      </c>
      <c r="T212" s="23">
        <v>40</v>
      </c>
      <c r="V212" s="1">
        <f>VLOOKUP(Q212,Wrksht_AEA_Sort!C:O,10,FALSE)</f>
        <v>295</v>
      </c>
      <c r="W212" s="1">
        <f>(VLOOKUP(K212,Wrksht_AEA_Sort!C:O,13,FALSE))*1</f>
        <v>1142</v>
      </c>
      <c r="Y212" s="1">
        <f t="shared" si="8"/>
        <v>4779</v>
      </c>
      <c r="Z212" s="1">
        <f t="shared" si="9"/>
        <v>4779</v>
      </c>
    </row>
    <row r="213" spans="2:26">
      <c r="B213" s="1">
        <v>333</v>
      </c>
      <c r="C213" s="1" t="s">
        <v>191</v>
      </c>
      <c r="D213" s="1">
        <v>333</v>
      </c>
      <c r="I213" s="22">
        <v>215</v>
      </c>
      <c r="J213" s="23">
        <v>9</v>
      </c>
      <c r="K213" s="23">
        <v>4784</v>
      </c>
      <c r="L213" s="23">
        <v>4784</v>
      </c>
      <c r="M213" s="23" t="s">
        <v>190</v>
      </c>
      <c r="N213" s="200">
        <v>2991.3</v>
      </c>
      <c r="O213" s="23">
        <v>33</v>
      </c>
      <c r="P213" s="23">
        <v>9135</v>
      </c>
      <c r="Q213" s="23">
        <v>4784</v>
      </c>
      <c r="R213" s="23">
        <v>4784</v>
      </c>
      <c r="S213" s="23">
        <v>3287.6</v>
      </c>
      <c r="T213" s="23">
        <v>28</v>
      </c>
      <c r="V213" s="1">
        <f>VLOOKUP(Q213,Wrksht_AEA_Sort!C:O,10,FALSE)</f>
        <v>173</v>
      </c>
      <c r="W213" s="1">
        <f>(VLOOKUP(K213,Wrksht_AEA_Sort!C:O,13,FALSE))*1</f>
        <v>927</v>
      </c>
      <c r="Y213" s="1">
        <f t="shared" si="8"/>
        <v>4784</v>
      </c>
      <c r="Z213" s="1">
        <f t="shared" si="9"/>
        <v>4784</v>
      </c>
    </row>
    <row r="214" spans="2:26">
      <c r="B214" s="1">
        <v>4773</v>
      </c>
      <c r="C214" s="1" t="s">
        <v>192</v>
      </c>
      <c r="D214" s="1">
        <v>4773</v>
      </c>
      <c r="I214" s="22">
        <v>216</v>
      </c>
      <c r="J214" s="23">
        <v>7</v>
      </c>
      <c r="K214" s="23">
        <v>4785</v>
      </c>
      <c r="L214" s="23">
        <v>4785</v>
      </c>
      <c r="M214" s="23" t="s">
        <v>366</v>
      </c>
      <c r="N214" s="200">
        <v>452.1</v>
      </c>
      <c r="O214" s="23">
        <v>237</v>
      </c>
      <c r="P214" s="23">
        <v>777</v>
      </c>
      <c r="Q214" s="23">
        <v>4785</v>
      </c>
      <c r="R214" s="23">
        <v>4785</v>
      </c>
      <c r="S214" s="23">
        <v>454.7</v>
      </c>
      <c r="T214" s="23">
        <v>239</v>
      </c>
      <c r="V214" s="1">
        <f>VLOOKUP(Q214,Wrksht_AEA_Sort!C:O,10,FALSE)</f>
        <v>126</v>
      </c>
      <c r="W214" s="1">
        <f>(VLOOKUP(K214,Wrksht_AEA_Sort!C:O,13,FALSE))*1</f>
        <v>750</v>
      </c>
      <c r="Y214" s="1">
        <f t="shared" si="8"/>
        <v>4785</v>
      </c>
      <c r="Z214" s="1">
        <f t="shared" si="9"/>
        <v>4785</v>
      </c>
    </row>
    <row r="215" spans="2:26">
      <c r="B215" s="1">
        <v>4788</v>
      </c>
      <c r="C215" s="1" t="s">
        <v>193</v>
      </c>
      <c r="D215" s="1">
        <v>4788</v>
      </c>
      <c r="I215" s="22">
        <v>19</v>
      </c>
      <c r="J215" s="23">
        <v>5</v>
      </c>
      <c r="K215" s="23">
        <v>333</v>
      </c>
      <c r="L215" s="23">
        <v>333</v>
      </c>
      <c r="M215" s="23" t="s">
        <v>191</v>
      </c>
      <c r="N215" s="200">
        <v>391</v>
      </c>
      <c r="O215" s="23">
        <v>260</v>
      </c>
      <c r="P215" s="23">
        <v>544</v>
      </c>
      <c r="Q215" s="23">
        <v>333</v>
      </c>
      <c r="R215" s="23">
        <v>333</v>
      </c>
      <c r="S215" s="23">
        <v>286.2</v>
      </c>
      <c r="T215" s="23">
        <v>285</v>
      </c>
      <c r="V215" s="1">
        <f>VLOOKUP(Q215,Wrksht_AEA_Sort!C:O,10,FALSE)</f>
        <v>14</v>
      </c>
      <c r="W215" s="1">
        <f>(VLOOKUP(K215,Wrksht_AEA_Sort!C:O,13,FALSE))*1</f>
        <v>534</v>
      </c>
      <c r="Y215" s="1">
        <f t="shared" si="8"/>
        <v>333</v>
      </c>
      <c r="Z215" s="1">
        <f t="shared" si="9"/>
        <v>333</v>
      </c>
    </row>
    <row r="216" spans="2:26">
      <c r="B216" s="1">
        <v>4797</v>
      </c>
      <c r="C216" s="1" t="s">
        <v>194</v>
      </c>
      <c r="D216" s="1">
        <v>4797</v>
      </c>
      <c r="I216" s="22">
        <v>209</v>
      </c>
      <c r="J216" s="23">
        <v>9</v>
      </c>
      <c r="K216" s="23">
        <v>4773</v>
      </c>
      <c r="L216" s="23">
        <v>4773</v>
      </c>
      <c r="M216" s="23" t="s">
        <v>192</v>
      </c>
      <c r="N216" s="200">
        <v>491</v>
      </c>
      <c r="O216" s="23">
        <v>221</v>
      </c>
      <c r="P216" s="23">
        <v>9125</v>
      </c>
      <c r="Q216" s="23">
        <v>4773</v>
      </c>
      <c r="R216" s="23">
        <v>4773</v>
      </c>
      <c r="S216" s="23">
        <v>811.5</v>
      </c>
      <c r="T216" s="23">
        <v>143</v>
      </c>
      <c r="V216" s="1">
        <f>VLOOKUP(Q216,Wrksht_AEA_Sort!C:O,10,FALSE)</f>
        <v>159</v>
      </c>
      <c r="W216" s="1">
        <f>(VLOOKUP(K216,Wrksht_AEA_Sort!C:O,13,FALSE))*1</f>
        <v>926</v>
      </c>
      <c r="Y216" s="1">
        <f t="shared" si="8"/>
        <v>4773</v>
      </c>
      <c r="Z216" s="1">
        <f t="shared" si="9"/>
        <v>4773</v>
      </c>
    </row>
    <row r="217" spans="2:26">
      <c r="B217" s="1">
        <v>4860</v>
      </c>
      <c r="C217" s="1" t="s">
        <v>397</v>
      </c>
      <c r="D217" s="1">
        <v>4860</v>
      </c>
      <c r="I217" s="22">
        <v>217</v>
      </c>
      <c r="J217" s="23">
        <v>7</v>
      </c>
      <c r="K217" s="23">
        <v>4788</v>
      </c>
      <c r="L217" s="23">
        <v>4788</v>
      </c>
      <c r="M217" s="23" t="s">
        <v>193</v>
      </c>
      <c r="N217" s="200">
        <v>489.6</v>
      </c>
      <c r="O217" s="23">
        <v>222</v>
      </c>
      <c r="P217" s="23">
        <v>782</v>
      </c>
      <c r="Q217" s="23">
        <v>4788</v>
      </c>
      <c r="R217" s="23">
        <v>4788</v>
      </c>
      <c r="S217" s="23">
        <v>493.6</v>
      </c>
      <c r="T217" s="23">
        <v>227</v>
      </c>
      <c r="V217" s="1">
        <f>VLOOKUP(Q217,Wrksht_AEA_Sort!C:O,10,FALSE)</f>
        <v>127</v>
      </c>
      <c r="W217" s="1">
        <f>(VLOOKUP(K217,Wrksht_AEA_Sort!C:O,13,FALSE))*1</f>
        <v>751</v>
      </c>
      <c r="Y217" s="1">
        <f t="shared" si="8"/>
        <v>4788</v>
      </c>
      <c r="Z217" s="1">
        <f t="shared" si="9"/>
        <v>4788</v>
      </c>
    </row>
    <row r="218" spans="2:26">
      <c r="B218" s="1">
        <v>4869</v>
      </c>
      <c r="C218" s="1" t="s">
        <v>195</v>
      </c>
      <c r="D218" s="1">
        <v>4869</v>
      </c>
      <c r="I218" s="22">
        <v>218</v>
      </c>
      <c r="J218" s="23">
        <v>11</v>
      </c>
      <c r="K218" s="23">
        <v>4797</v>
      </c>
      <c r="L218" s="23">
        <v>4797</v>
      </c>
      <c r="M218" s="23" t="s">
        <v>194</v>
      </c>
      <c r="N218" s="200">
        <v>3454.2</v>
      </c>
      <c r="O218" s="23">
        <v>26</v>
      </c>
      <c r="P218" s="23">
        <v>11216</v>
      </c>
      <c r="Q218" s="23">
        <v>4797</v>
      </c>
      <c r="R218" s="23">
        <v>4797</v>
      </c>
      <c r="S218" s="23">
        <v>3448</v>
      </c>
      <c r="T218" s="23">
        <v>27</v>
      </c>
      <c r="V218" s="1">
        <f>VLOOKUP(Q218,Wrksht_AEA_Sort!C:O,10,FALSE)</f>
        <v>304</v>
      </c>
      <c r="W218" s="1">
        <f>(VLOOKUP(K218,Wrksht_AEA_Sort!C:O,13,FALSE))*1</f>
        <v>1143</v>
      </c>
      <c r="Y218" s="1">
        <f t="shared" si="8"/>
        <v>4797</v>
      </c>
      <c r="Z218" s="1">
        <f t="shared" si="9"/>
        <v>4797</v>
      </c>
    </row>
    <row r="219" spans="2:26">
      <c r="B219" s="1">
        <v>4878</v>
      </c>
      <c r="C219" s="1" t="s">
        <v>196</v>
      </c>
      <c r="D219" s="1">
        <v>4878</v>
      </c>
      <c r="I219" s="22">
        <v>220</v>
      </c>
      <c r="J219" s="23">
        <v>12</v>
      </c>
      <c r="K219" s="23">
        <v>4860</v>
      </c>
      <c r="L219" s="23">
        <v>4860</v>
      </c>
      <c r="M219" s="23" t="s">
        <v>397</v>
      </c>
      <c r="N219" s="200">
        <v>907</v>
      </c>
      <c r="O219" s="23">
        <v>124</v>
      </c>
      <c r="P219" s="23">
        <v>12250</v>
      </c>
      <c r="Q219" s="23">
        <v>4860</v>
      </c>
      <c r="R219" s="23">
        <v>4860</v>
      </c>
      <c r="S219" s="23">
        <v>898.2</v>
      </c>
      <c r="T219" s="23">
        <v>132</v>
      </c>
      <c r="V219" s="1">
        <f>VLOOKUP(Q219,Wrksht_AEA_Sort!C:O,10,FALSE)</f>
        <v>91</v>
      </c>
      <c r="W219" s="1">
        <f>(VLOOKUP(K219,Wrksht_AEA_Sort!C:O,13,FALSE))*1</f>
        <v>1281</v>
      </c>
      <c r="Y219" s="1">
        <f t="shared" si="8"/>
        <v>4860</v>
      </c>
      <c r="Z219" s="1">
        <f t="shared" si="9"/>
        <v>4860</v>
      </c>
    </row>
    <row r="220" spans="2:26">
      <c r="B220" s="1">
        <v>4890</v>
      </c>
      <c r="C220" s="1" t="s">
        <v>197</v>
      </c>
      <c r="D220" s="1">
        <v>4890</v>
      </c>
      <c r="I220" s="22">
        <v>221</v>
      </c>
      <c r="J220" s="23">
        <v>1</v>
      </c>
      <c r="K220" s="23">
        <v>4869</v>
      </c>
      <c r="L220" s="23">
        <v>4869</v>
      </c>
      <c r="M220" s="23" t="s">
        <v>195</v>
      </c>
      <c r="N220" s="200">
        <v>1269.8</v>
      </c>
      <c r="O220" s="23">
        <v>82</v>
      </c>
      <c r="P220" s="23">
        <v>126</v>
      </c>
      <c r="Q220" s="23">
        <v>4869</v>
      </c>
      <c r="R220" s="23">
        <v>4869</v>
      </c>
      <c r="S220" s="23">
        <v>1244.5999999999999</v>
      </c>
      <c r="T220" s="23">
        <v>91</v>
      </c>
      <c r="V220" s="1">
        <f>VLOOKUP(Q220,Wrksht_AEA_Sort!C:O,10,FALSE)</f>
        <v>311</v>
      </c>
      <c r="W220" s="1">
        <f>(VLOOKUP(K220,Wrksht_AEA_Sort!C:O,13,FALSE))*1</f>
        <v>122</v>
      </c>
      <c r="Y220" s="1">
        <f t="shared" si="8"/>
        <v>4869</v>
      </c>
      <c r="Z220" s="1">
        <f t="shared" si="9"/>
        <v>4869</v>
      </c>
    </row>
    <row r="221" spans="2:26">
      <c r="B221" s="1">
        <v>4905</v>
      </c>
      <c r="C221" s="1" t="s">
        <v>367</v>
      </c>
      <c r="D221" s="1">
        <v>4905</v>
      </c>
      <c r="I221" s="22">
        <v>222</v>
      </c>
      <c r="J221" s="23">
        <v>11</v>
      </c>
      <c r="K221" s="23">
        <v>4878</v>
      </c>
      <c r="L221" s="23">
        <v>4878</v>
      </c>
      <c r="M221" s="23" t="s">
        <v>196</v>
      </c>
      <c r="N221" s="200">
        <v>551</v>
      </c>
      <c r="O221" s="23">
        <v>198</v>
      </c>
      <c r="P221" s="23">
        <v>11189</v>
      </c>
      <c r="Q221" s="23">
        <v>4878</v>
      </c>
      <c r="R221" s="23">
        <v>4878</v>
      </c>
      <c r="S221" s="23">
        <v>692.3</v>
      </c>
      <c r="T221" s="23">
        <v>168</v>
      </c>
      <c r="V221" s="1">
        <f>VLOOKUP(Q221,Wrksht_AEA_Sort!C:O,10,FALSE)</f>
        <v>67</v>
      </c>
      <c r="W221" s="1">
        <f>(VLOOKUP(K221,Wrksht_AEA_Sort!C:O,13,FALSE))*1</f>
        <v>1144</v>
      </c>
      <c r="Y221" s="1">
        <f t="shared" si="8"/>
        <v>4878</v>
      </c>
      <c r="Z221" s="1">
        <f t="shared" si="9"/>
        <v>4878</v>
      </c>
    </row>
    <row r="222" spans="2:26">
      <c r="B222" s="1">
        <v>4978</v>
      </c>
      <c r="C222" s="1" t="s">
        <v>198</v>
      </c>
      <c r="D222" s="1">
        <v>4978</v>
      </c>
      <c r="I222" s="22">
        <v>223</v>
      </c>
      <c r="J222" s="23">
        <v>5</v>
      </c>
      <c r="K222" s="23">
        <v>4890</v>
      </c>
      <c r="L222" s="23">
        <v>4890</v>
      </c>
      <c r="M222" s="23" t="s">
        <v>197</v>
      </c>
      <c r="N222" s="200">
        <v>1015.4</v>
      </c>
      <c r="O222" s="23">
        <v>108</v>
      </c>
      <c r="P222" s="23">
        <v>556</v>
      </c>
      <c r="Q222" s="23">
        <v>4890</v>
      </c>
      <c r="R222" s="23">
        <v>4890</v>
      </c>
      <c r="S222" s="23">
        <v>1130.2</v>
      </c>
      <c r="T222" s="23">
        <v>104</v>
      </c>
      <c r="V222" s="1">
        <f>VLOOKUP(Q222,Wrksht_AEA_Sort!C:O,10,FALSE)</f>
        <v>1</v>
      </c>
      <c r="W222" s="1">
        <f>(VLOOKUP(K222,Wrksht_AEA_Sort!C:O,13,FALSE))*1</f>
        <v>550</v>
      </c>
      <c r="Y222" s="1">
        <f t="shared" si="8"/>
        <v>4890</v>
      </c>
      <c r="Z222" s="1">
        <f t="shared" si="9"/>
        <v>4890</v>
      </c>
    </row>
    <row r="223" spans="2:26">
      <c r="B223" s="1">
        <v>4995</v>
      </c>
      <c r="C223" s="1" t="s">
        <v>199</v>
      </c>
      <c r="D223" s="1">
        <v>4995</v>
      </c>
      <c r="I223" s="22">
        <v>224</v>
      </c>
      <c r="J223" s="23">
        <v>10</v>
      </c>
      <c r="K223" s="23">
        <v>4905</v>
      </c>
      <c r="L223" s="23">
        <v>4905</v>
      </c>
      <c r="M223" s="23" t="s">
        <v>367</v>
      </c>
      <c r="N223" s="200">
        <v>193.9</v>
      </c>
      <c r="O223" s="23">
        <v>312</v>
      </c>
      <c r="P223" s="23">
        <v>10141</v>
      </c>
      <c r="Q223" s="23">
        <v>4905</v>
      </c>
      <c r="R223" s="23">
        <v>4905</v>
      </c>
      <c r="S223" s="23">
        <v>61</v>
      </c>
      <c r="T223" s="23">
        <v>320</v>
      </c>
      <c r="V223" s="1">
        <f>VLOOKUP(Q223,Wrksht_AEA_Sort!C:O,10,FALSE)</f>
        <v>93</v>
      </c>
      <c r="W223" s="1">
        <f>(VLOOKUP(K223,Wrksht_AEA_Sort!C:O,13,FALSE))*1</f>
        <v>1053</v>
      </c>
      <c r="Y223" s="1">
        <f t="shared" si="8"/>
        <v>4905</v>
      </c>
      <c r="Z223" s="1">
        <f t="shared" si="9"/>
        <v>4905</v>
      </c>
    </row>
    <row r="224" spans="2:26">
      <c r="B224" s="1">
        <v>5013</v>
      </c>
      <c r="C224" s="1" t="s">
        <v>200</v>
      </c>
      <c r="D224" s="1">
        <v>5013</v>
      </c>
      <c r="I224" s="22">
        <v>225</v>
      </c>
      <c r="J224" s="23">
        <v>13</v>
      </c>
      <c r="K224" s="23">
        <v>4978</v>
      </c>
      <c r="L224" s="23">
        <v>4978</v>
      </c>
      <c r="M224" s="23" t="s">
        <v>198</v>
      </c>
      <c r="N224" s="200">
        <v>137</v>
      </c>
      <c r="O224" s="23">
        <v>324</v>
      </c>
      <c r="P224" s="23">
        <v>13261</v>
      </c>
      <c r="Q224" s="23">
        <v>4978</v>
      </c>
      <c r="R224" s="23">
        <v>4978</v>
      </c>
      <c r="S224" s="23">
        <v>91</v>
      </c>
      <c r="T224" s="23">
        <v>317</v>
      </c>
      <c r="V224" s="1">
        <f>VLOOKUP(Q224,Wrksht_AEA_Sort!C:O,10,FALSE)</f>
        <v>6</v>
      </c>
      <c r="W224" s="1">
        <f>(VLOOKUP(K224,Wrksht_AEA_Sort!C:O,13,FALSE))*1</f>
        <v>1341</v>
      </c>
      <c r="Y224" s="1">
        <f t="shared" si="8"/>
        <v>4978</v>
      </c>
      <c r="Z224" s="1">
        <f t="shared" si="9"/>
        <v>4978</v>
      </c>
    </row>
    <row r="225" spans="2:26">
      <c r="B225" s="1">
        <v>5049</v>
      </c>
      <c r="C225" s="1" t="s">
        <v>201</v>
      </c>
      <c r="D225" s="1">
        <v>5049</v>
      </c>
      <c r="I225" s="22">
        <v>226</v>
      </c>
      <c r="J225" s="23">
        <v>7</v>
      </c>
      <c r="K225" s="23">
        <v>4995</v>
      </c>
      <c r="L225" s="23">
        <v>4995</v>
      </c>
      <c r="M225" s="23" t="s">
        <v>199</v>
      </c>
      <c r="N225" s="200">
        <v>878.4</v>
      </c>
      <c r="O225" s="23">
        <v>126</v>
      </c>
      <c r="P225" s="23">
        <v>7105</v>
      </c>
      <c r="Q225" s="23">
        <v>4995</v>
      </c>
      <c r="R225" s="23">
        <v>4995</v>
      </c>
      <c r="S225" s="23">
        <v>929.1</v>
      </c>
      <c r="T225" s="23">
        <v>127</v>
      </c>
      <c r="V225" s="1">
        <f>VLOOKUP(Q225,Wrksht_AEA_Sort!C:O,10,FALSE)</f>
        <v>179</v>
      </c>
      <c r="W225" s="1">
        <f>(VLOOKUP(K225,Wrksht_AEA_Sort!C:O,13,FALSE))*1</f>
        <v>752</v>
      </c>
      <c r="Y225" s="1">
        <f t="shared" si="8"/>
        <v>4995</v>
      </c>
      <c r="Z225" s="1">
        <f t="shared" si="9"/>
        <v>4995</v>
      </c>
    </row>
    <row r="226" spans="2:26">
      <c r="B226" s="1">
        <v>5121</v>
      </c>
      <c r="C226" s="1" t="s">
        <v>202</v>
      </c>
      <c r="D226" s="1">
        <v>5121</v>
      </c>
      <c r="I226" s="22">
        <v>227</v>
      </c>
      <c r="J226" s="23">
        <v>15</v>
      </c>
      <c r="K226" s="23">
        <v>5013</v>
      </c>
      <c r="L226" s="23">
        <v>5013</v>
      </c>
      <c r="M226" s="23" t="s">
        <v>200</v>
      </c>
      <c r="N226" s="200">
        <v>2196</v>
      </c>
      <c r="O226" s="23">
        <v>38</v>
      </c>
      <c r="P226" s="23">
        <v>15332</v>
      </c>
      <c r="Q226" s="23">
        <v>5013</v>
      </c>
      <c r="R226" s="23">
        <v>5013</v>
      </c>
      <c r="S226" s="23">
        <v>2008.2</v>
      </c>
      <c r="T226" s="23">
        <v>48</v>
      </c>
      <c r="V226" s="1">
        <f>VLOOKUP(Q226,Wrksht_AEA_Sort!C:O,10,FALSE)</f>
        <v>284</v>
      </c>
      <c r="W226" s="1">
        <f>(VLOOKUP(K226,Wrksht_AEA_Sort!C:O,13,FALSE))*1</f>
        <v>1573</v>
      </c>
      <c r="Y226" s="1">
        <f t="shared" si="8"/>
        <v>5013</v>
      </c>
      <c r="Z226" s="1">
        <f t="shared" si="9"/>
        <v>5013</v>
      </c>
    </row>
    <row r="227" spans="2:26">
      <c r="B227" s="1">
        <v>5139</v>
      </c>
      <c r="C227" s="1" t="s">
        <v>203</v>
      </c>
      <c r="D227" s="1">
        <v>5139</v>
      </c>
      <c r="I227" s="22">
        <v>228</v>
      </c>
      <c r="J227" s="23">
        <v>15</v>
      </c>
      <c r="K227" s="23">
        <v>5049</v>
      </c>
      <c r="L227" s="23">
        <v>5049</v>
      </c>
      <c r="M227" s="23" t="s">
        <v>201</v>
      </c>
      <c r="N227" s="200">
        <v>5124.3</v>
      </c>
      <c r="O227" s="23">
        <v>18</v>
      </c>
      <c r="P227" s="23">
        <v>15334</v>
      </c>
      <c r="Q227" s="23">
        <v>5049</v>
      </c>
      <c r="R227" s="23">
        <v>5049</v>
      </c>
      <c r="S227" s="23">
        <v>4644.3</v>
      </c>
      <c r="T227" s="23">
        <v>19</v>
      </c>
      <c r="V227" s="1">
        <f>VLOOKUP(Q227,Wrksht_AEA_Sort!C:O,10,FALSE)</f>
        <v>325</v>
      </c>
      <c r="W227" s="1">
        <f>(VLOOKUP(K227,Wrksht_AEA_Sort!C:O,13,FALSE))*1</f>
        <v>1574</v>
      </c>
      <c r="Y227" s="1">
        <f t="shared" si="8"/>
        <v>5049</v>
      </c>
      <c r="Z227" s="1">
        <f t="shared" si="9"/>
        <v>5049</v>
      </c>
    </row>
    <row r="228" spans="2:26">
      <c r="B228" s="1">
        <v>5160</v>
      </c>
      <c r="C228" s="1" t="s">
        <v>2</v>
      </c>
      <c r="D228" s="1">
        <v>5160</v>
      </c>
      <c r="I228" s="22">
        <v>229</v>
      </c>
      <c r="J228" s="23">
        <v>11</v>
      </c>
      <c r="K228" s="23">
        <v>5121</v>
      </c>
      <c r="L228" s="23">
        <v>5121</v>
      </c>
      <c r="M228" s="23" t="s">
        <v>202</v>
      </c>
      <c r="N228" s="200">
        <v>643.5</v>
      </c>
      <c r="O228" s="23">
        <v>171</v>
      </c>
      <c r="P228" s="23">
        <v>11190</v>
      </c>
      <c r="Q228" s="23">
        <v>5121</v>
      </c>
      <c r="R228" s="23">
        <v>5121</v>
      </c>
      <c r="S228" s="23">
        <v>643.6</v>
      </c>
      <c r="T228" s="23">
        <v>182</v>
      </c>
      <c r="V228" s="1">
        <f>VLOOKUP(Q228,Wrksht_AEA_Sort!C:O,10,FALSE)</f>
        <v>31</v>
      </c>
      <c r="W228" s="1">
        <f>(VLOOKUP(K228,Wrksht_AEA_Sort!C:O,13,FALSE))*1</f>
        <v>1145</v>
      </c>
      <c r="Y228" s="1">
        <f t="shared" si="8"/>
        <v>5121</v>
      </c>
      <c r="Z228" s="1">
        <f t="shared" si="9"/>
        <v>5121</v>
      </c>
    </row>
    <row r="229" spans="2:26">
      <c r="B229" s="1">
        <v>5163</v>
      </c>
      <c r="C229" s="1" t="s">
        <v>204</v>
      </c>
      <c r="D229" s="1">
        <v>5163</v>
      </c>
      <c r="I229" s="22">
        <v>230</v>
      </c>
      <c r="J229" s="23">
        <v>5</v>
      </c>
      <c r="K229" s="23">
        <v>5139</v>
      </c>
      <c r="L229" s="23">
        <v>5139</v>
      </c>
      <c r="M229" s="23" t="s">
        <v>203</v>
      </c>
      <c r="N229" s="200">
        <v>188</v>
      </c>
      <c r="O229" s="23">
        <v>315</v>
      </c>
      <c r="P229" s="23">
        <v>535</v>
      </c>
      <c r="Q229" s="23">
        <v>5139</v>
      </c>
      <c r="R229" s="23">
        <v>5139</v>
      </c>
      <c r="S229" s="23">
        <v>176</v>
      </c>
      <c r="T229" s="23">
        <v>303</v>
      </c>
      <c r="V229" s="1">
        <f>VLOOKUP(Q229,Wrksht_AEA_Sort!C:O,10,FALSE)</f>
        <v>30</v>
      </c>
      <c r="W229" s="1">
        <f>(VLOOKUP(K229,Wrksht_AEA_Sort!C:O,13,FALSE))*1</f>
        <v>551</v>
      </c>
      <c r="Y229" s="1">
        <f t="shared" si="8"/>
        <v>5139</v>
      </c>
      <c r="Z229" s="1">
        <f t="shared" si="9"/>
        <v>5139</v>
      </c>
    </row>
    <row r="230" spans="2:26">
      <c r="B230" s="1">
        <v>5166</v>
      </c>
      <c r="C230" s="1" t="s">
        <v>205</v>
      </c>
      <c r="D230" s="1">
        <v>5166</v>
      </c>
      <c r="I230" s="22">
        <v>101</v>
      </c>
      <c r="J230" s="23">
        <v>11</v>
      </c>
      <c r="K230" s="23">
        <v>5319</v>
      </c>
      <c r="L230" s="23">
        <v>5160</v>
      </c>
      <c r="M230" s="23" t="s">
        <v>2</v>
      </c>
      <c r="N230" s="200">
        <v>990.1</v>
      </c>
      <c r="O230" s="23">
        <v>112</v>
      </c>
      <c r="P230" s="23">
        <v>11198</v>
      </c>
      <c r="Q230" s="23">
        <v>5319</v>
      </c>
      <c r="R230" s="23">
        <v>5160</v>
      </c>
      <c r="S230" s="23">
        <v>1018.1</v>
      </c>
      <c r="T230" s="23">
        <v>114</v>
      </c>
      <c r="V230" s="1">
        <f>VLOOKUP(Q230,Wrksht_AEA_Sort!C:O,10,FALSE)</f>
        <v>254</v>
      </c>
      <c r="W230" s="1">
        <f>(VLOOKUP(K230,Wrksht_AEA_Sort!C:O,13,FALSE))*1</f>
        <v>1149</v>
      </c>
      <c r="Y230" s="1">
        <f t="shared" si="8"/>
        <v>5319</v>
      </c>
      <c r="Z230" s="1">
        <f t="shared" si="9"/>
        <v>5160</v>
      </c>
    </row>
    <row r="231" spans="2:26">
      <c r="B231" s="1">
        <v>5184</v>
      </c>
      <c r="C231" s="1" t="s">
        <v>206</v>
      </c>
      <c r="D231" s="1">
        <v>5184</v>
      </c>
      <c r="I231" s="22">
        <v>232</v>
      </c>
      <c r="J231" s="23">
        <v>15</v>
      </c>
      <c r="K231" s="23">
        <v>5163</v>
      </c>
      <c r="L231" s="23">
        <v>5163</v>
      </c>
      <c r="M231" s="23" t="s">
        <v>204</v>
      </c>
      <c r="N231" s="200">
        <v>527.20000000000005</v>
      </c>
      <c r="O231" s="23">
        <v>210</v>
      </c>
      <c r="P231" s="23">
        <v>15315</v>
      </c>
      <c r="Q231" s="23">
        <v>5163</v>
      </c>
      <c r="R231" s="23">
        <v>5163</v>
      </c>
      <c r="S231" s="23">
        <v>532.29999999999995</v>
      </c>
      <c r="T231" s="23">
        <v>212</v>
      </c>
      <c r="V231" s="1">
        <f>VLOOKUP(Q231,Wrksht_AEA_Sort!C:O,10,FALSE)</f>
        <v>80</v>
      </c>
      <c r="W231" s="1">
        <f>(VLOOKUP(K231,Wrksht_AEA_Sort!C:O,13,FALSE))*1</f>
        <v>1575</v>
      </c>
      <c r="Y231" s="1">
        <f t="shared" si="8"/>
        <v>5163</v>
      </c>
      <c r="Z231" s="1">
        <f t="shared" si="9"/>
        <v>5163</v>
      </c>
    </row>
    <row r="232" spans="2:26">
      <c r="B232" s="1">
        <v>5250</v>
      </c>
      <c r="C232" s="1" t="s">
        <v>207</v>
      </c>
      <c r="D232" s="1">
        <v>5250</v>
      </c>
      <c r="I232" s="22">
        <v>233</v>
      </c>
      <c r="J232" s="23">
        <v>11</v>
      </c>
      <c r="K232" s="23">
        <v>5166</v>
      </c>
      <c r="L232" s="23">
        <v>5166</v>
      </c>
      <c r="M232" s="23" t="s">
        <v>205</v>
      </c>
      <c r="N232" s="200">
        <v>2135.6999999999998</v>
      </c>
      <c r="O232" s="23">
        <v>43</v>
      </c>
      <c r="P232" s="23">
        <v>11210</v>
      </c>
      <c r="Q232" s="23">
        <v>5166</v>
      </c>
      <c r="R232" s="23">
        <v>5166</v>
      </c>
      <c r="S232" s="23">
        <v>2339.9</v>
      </c>
      <c r="T232" s="23">
        <v>39</v>
      </c>
      <c r="V232" s="1">
        <f>VLOOKUP(Q232,Wrksht_AEA_Sort!C:O,10,FALSE)</f>
        <v>147</v>
      </c>
      <c r="W232" s="1">
        <f>(VLOOKUP(K232,Wrksht_AEA_Sort!C:O,13,FALSE))*1</f>
        <v>1146</v>
      </c>
      <c r="Y232" s="1">
        <f t="shared" si="8"/>
        <v>5166</v>
      </c>
      <c r="Z232" s="1">
        <f t="shared" si="9"/>
        <v>5166</v>
      </c>
    </row>
    <row r="233" spans="2:26">
      <c r="B233" s="1">
        <v>5256</v>
      </c>
      <c r="C233" s="1" t="s">
        <v>208</v>
      </c>
      <c r="D233" s="1">
        <v>5256</v>
      </c>
      <c r="I233" s="22">
        <v>234</v>
      </c>
      <c r="J233" s="23">
        <v>11</v>
      </c>
      <c r="K233" s="23">
        <v>5184</v>
      </c>
      <c r="L233" s="23">
        <v>5184</v>
      </c>
      <c r="M233" s="23" t="s">
        <v>206</v>
      </c>
      <c r="N233" s="200">
        <v>1809.4</v>
      </c>
      <c r="O233" s="23">
        <v>50</v>
      </c>
      <c r="P233" s="23">
        <v>11207</v>
      </c>
      <c r="Q233" s="23">
        <v>5184</v>
      </c>
      <c r="R233" s="23">
        <v>5184</v>
      </c>
      <c r="S233" s="23">
        <v>1676.2</v>
      </c>
      <c r="T233" s="23">
        <v>57</v>
      </c>
      <c r="V233" s="1">
        <f>VLOOKUP(Q233,Wrksht_AEA_Sort!C:O,10,FALSE)</f>
        <v>322</v>
      </c>
      <c r="W233" s="1">
        <f>(VLOOKUP(K233,Wrksht_AEA_Sort!C:O,13,FALSE))*1</f>
        <v>1147</v>
      </c>
      <c r="Y233" s="1">
        <f t="shared" si="8"/>
        <v>5184</v>
      </c>
      <c r="Z233" s="1">
        <f t="shared" si="9"/>
        <v>5184</v>
      </c>
    </row>
    <row r="234" spans="2:26">
      <c r="B234" s="1">
        <v>5283</v>
      </c>
      <c r="C234" s="1" t="s">
        <v>209</v>
      </c>
      <c r="D234" s="1">
        <v>5283</v>
      </c>
      <c r="I234" s="22">
        <v>235</v>
      </c>
      <c r="J234" s="23">
        <v>9</v>
      </c>
      <c r="K234" s="23">
        <v>5250</v>
      </c>
      <c r="L234" s="23">
        <v>5250</v>
      </c>
      <c r="M234" s="23" t="s">
        <v>207</v>
      </c>
      <c r="N234" s="200">
        <v>5497.5</v>
      </c>
      <c r="O234" s="23">
        <v>15</v>
      </c>
      <c r="P234" s="23">
        <v>9139</v>
      </c>
      <c r="Q234" s="23">
        <v>5250</v>
      </c>
      <c r="R234" s="23">
        <v>5250</v>
      </c>
      <c r="S234" s="23">
        <v>5612.5</v>
      </c>
      <c r="T234" s="23">
        <v>16</v>
      </c>
      <c r="V234" s="1">
        <f>VLOOKUP(Q234,Wrksht_AEA_Sort!C:O,10,FALSE)</f>
        <v>257</v>
      </c>
      <c r="W234" s="1">
        <f>(VLOOKUP(K234,Wrksht_AEA_Sort!C:O,13,FALSE))*1</f>
        <v>928</v>
      </c>
      <c r="Y234" s="1">
        <f t="shared" si="8"/>
        <v>5250</v>
      </c>
      <c r="Z234" s="1">
        <f t="shared" si="9"/>
        <v>5250</v>
      </c>
    </row>
    <row r="235" spans="2:26">
      <c r="B235" s="1">
        <v>5310</v>
      </c>
      <c r="C235" s="1" t="s">
        <v>210</v>
      </c>
      <c r="D235" s="1">
        <v>5310</v>
      </c>
      <c r="I235" s="22">
        <v>236</v>
      </c>
      <c r="J235" s="23">
        <v>11</v>
      </c>
      <c r="K235" s="23">
        <v>5256</v>
      </c>
      <c r="L235" s="23">
        <v>5256</v>
      </c>
      <c r="M235" s="23" t="s">
        <v>208</v>
      </c>
      <c r="N235" s="200">
        <v>699.9</v>
      </c>
      <c r="O235" s="23">
        <v>160</v>
      </c>
      <c r="P235" s="23">
        <v>11192</v>
      </c>
      <c r="Q235" s="23">
        <v>5256</v>
      </c>
      <c r="R235" s="23">
        <v>5256</v>
      </c>
      <c r="S235" s="23">
        <v>764.3</v>
      </c>
      <c r="T235" s="23">
        <v>155</v>
      </c>
      <c r="V235" s="1">
        <f>VLOOKUP(Q235,Wrksht_AEA_Sort!C:O,10,FALSE)</f>
        <v>298</v>
      </c>
      <c r="W235" s="1">
        <f>(VLOOKUP(K235,Wrksht_AEA_Sort!C:O,13,FALSE))*1</f>
        <v>1148</v>
      </c>
      <c r="Y235" s="1">
        <f t="shared" si="8"/>
        <v>5256</v>
      </c>
      <c r="Z235" s="1">
        <f t="shared" si="9"/>
        <v>5256</v>
      </c>
    </row>
    <row r="236" spans="2:26">
      <c r="B236" s="1">
        <v>5463</v>
      </c>
      <c r="C236" s="1" t="s">
        <v>211</v>
      </c>
      <c r="D236" s="1">
        <v>5463</v>
      </c>
      <c r="I236" s="22">
        <v>237</v>
      </c>
      <c r="J236" s="23">
        <v>5</v>
      </c>
      <c r="K236" s="23">
        <v>5283</v>
      </c>
      <c r="L236" s="23">
        <v>5283</v>
      </c>
      <c r="M236" s="23" t="s">
        <v>209</v>
      </c>
      <c r="N236" s="200">
        <v>659.8</v>
      </c>
      <c r="O236" s="23">
        <v>170</v>
      </c>
      <c r="P236" s="23">
        <v>549</v>
      </c>
      <c r="Q236" s="23">
        <v>5283</v>
      </c>
      <c r="R236" s="23">
        <v>5283</v>
      </c>
      <c r="S236" s="23">
        <v>668.7</v>
      </c>
      <c r="T236" s="23">
        <v>175</v>
      </c>
      <c r="V236" s="1">
        <f>VLOOKUP(Q236,Wrksht_AEA_Sort!C:O,10,FALSE)</f>
        <v>10</v>
      </c>
      <c r="W236" s="1">
        <f>(VLOOKUP(K236,Wrksht_AEA_Sort!C:O,13,FALSE))*1</f>
        <v>552</v>
      </c>
      <c r="Y236" s="1">
        <f t="shared" si="8"/>
        <v>5283</v>
      </c>
      <c r="Z236" s="1">
        <f t="shared" si="9"/>
        <v>5283</v>
      </c>
    </row>
    <row r="237" spans="2:26">
      <c r="B237" s="1">
        <v>5486</v>
      </c>
      <c r="C237" s="1" t="s">
        <v>212</v>
      </c>
      <c r="D237" s="1">
        <v>5486</v>
      </c>
      <c r="I237" s="22">
        <v>238</v>
      </c>
      <c r="J237" s="23">
        <v>1</v>
      </c>
      <c r="K237" s="23">
        <v>5310</v>
      </c>
      <c r="L237" s="23">
        <v>5310</v>
      </c>
      <c r="M237" s="23" t="s">
        <v>210</v>
      </c>
      <c r="N237" s="200">
        <v>738.5</v>
      </c>
      <c r="O237" s="23">
        <v>150</v>
      </c>
      <c r="P237" s="23">
        <v>120</v>
      </c>
      <c r="Q237" s="23">
        <v>5310</v>
      </c>
      <c r="R237" s="23">
        <v>5310</v>
      </c>
      <c r="S237" s="23">
        <v>717.6</v>
      </c>
      <c r="T237" s="23">
        <v>161</v>
      </c>
      <c r="V237" s="1">
        <f>VLOOKUP(Q237,Wrksht_AEA_Sort!C:O,10,FALSE)</f>
        <v>313</v>
      </c>
      <c r="W237" s="1">
        <f>(VLOOKUP(K237,Wrksht_AEA_Sort!C:O,13,FALSE))*1</f>
        <v>123</v>
      </c>
      <c r="Y237" s="1">
        <f t="shared" si="8"/>
        <v>5310</v>
      </c>
      <c r="Z237" s="1">
        <f t="shared" si="9"/>
        <v>5310</v>
      </c>
    </row>
    <row r="238" spans="2:26">
      <c r="B238" s="1">
        <v>5508</v>
      </c>
      <c r="C238" s="1" t="s">
        <v>213</v>
      </c>
      <c r="D238" s="1">
        <v>5508</v>
      </c>
      <c r="I238" s="22">
        <v>239</v>
      </c>
      <c r="J238" s="23">
        <v>13</v>
      </c>
      <c r="K238" s="23">
        <v>5463</v>
      </c>
      <c r="L238" s="23">
        <v>5463</v>
      </c>
      <c r="M238" s="23" t="s">
        <v>211</v>
      </c>
      <c r="N238" s="200">
        <v>972.9</v>
      </c>
      <c r="O238" s="23">
        <v>114</v>
      </c>
      <c r="P238" s="23">
        <v>13295</v>
      </c>
      <c r="Q238" s="23">
        <v>5463</v>
      </c>
      <c r="R238" s="23">
        <v>5463</v>
      </c>
      <c r="S238" s="23">
        <v>885.9</v>
      </c>
      <c r="T238" s="23">
        <v>134</v>
      </c>
      <c r="V238" s="1">
        <f>VLOOKUP(Q238,Wrksht_AEA_Sort!C:O,10,FALSE)</f>
        <v>219</v>
      </c>
      <c r="W238" s="1">
        <f>(VLOOKUP(K238,Wrksht_AEA_Sort!C:O,13,FALSE))*1</f>
        <v>1342</v>
      </c>
      <c r="Y238" s="1">
        <f t="shared" si="8"/>
        <v>5463</v>
      </c>
      <c r="Z238" s="1">
        <f t="shared" si="9"/>
        <v>5463</v>
      </c>
    </row>
    <row r="239" spans="2:26">
      <c r="B239" s="1">
        <v>1975</v>
      </c>
      <c r="C239" s="1" t="s">
        <v>214</v>
      </c>
      <c r="D239" s="1">
        <v>1975</v>
      </c>
      <c r="I239" s="22">
        <v>240</v>
      </c>
      <c r="J239" s="23">
        <v>12</v>
      </c>
      <c r="K239" s="23">
        <v>5486</v>
      </c>
      <c r="L239" s="23">
        <v>5486</v>
      </c>
      <c r="M239" s="23" t="s">
        <v>212</v>
      </c>
      <c r="N239" s="200">
        <v>331.1</v>
      </c>
      <c r="O239" s="23">
        <v>278</v>
      </c>
      <c r="P239" s="23">
        <v>12230</v>
      </c>
      <c r="Q239" s="23">
        <v>5486</v>
      </c>
      <c r="R239" s="23">
        <v>5486</v>
      </c>
      <c r="S239" s="23">
        <v>302.2</v>
      </c>
      <c r="T239" s="23">
        <v>279</v>
      </c>
      <c r="V239" s="1">
        <f>VLOOKUP(Q239,Wrksht_AEA_Sort!C:O,10,FALSE)</f>
        <v>9</v>
      </c>
      <c r="W239" s="1">
        <f>(VLOOKUP(K239,Wrksht_AEA_Sort!C:O,13,FALSE))*1</f>
        <v>1283</v>
      </c>
      <c r="Y239" s="1">
        <f t="shared" si="8"/>
        <v>5486</v>
      </c>
      <c r="Z239" s="1">
        <f t="shared" si="9"/>
        <v>5486</v>
      </c>
    </row>
    <row r="240" spans="2:26">
      <c r="B240" s="1">
        <v>5510</v>
      </c>
      <c r="C240" s="1" t="s">
        <v>215</v>
      </c>
      <c r="D240" s="1">
        <v>5510</v>
      </c>
      <c r="I240" s="22">
        <v>241</v>
      </c>
      <c r="J240" s="23">
        <v>1</v>
      </c>
      <c r="K240" s="23">
        <v>5508</v>
      </c>
      <c r="L240" s="23">
        <v>5508</v>
      </c>
      <c r="M240" s="23" t="s">
        <v>213</v>
      </c>
      <c r="N240" s="200">
        <v>354.1</v>
      </c>
      <c r="O240" s="23">
        <v>271</v>
      </c>
      <c r="P240" s="23">
        <v>112</v>
      </c>
      <c r="Q240" s="23">
        <v>5508</v>
      </c>
      <c r="R240" s="23">
        <v>5508</v>
      </c>
      <c r="S240" s="23">
        <v>403.1</v>
      </c>
      <c r="T240" s="23">
        <v>255</v>
      </c>
      <c r="V240" s="1">
        <f>VLOOKUP(Q240,Wrksht_AEA_Sort!C:O,10,FALSE)</f>
        <v>19</v>
      </c>
      <c r="W240" s="1">
        <f>(VLOOKUP(K240,Wrksht_AEA_Sort!C:O,13,FALSE))*1</f>
        <v>124</v>
      </c>
      <c r="Y240" s="1">
        <f t="shared" si="8"/>
        <v>5508</v>
      </c>
      <c r="Z240" s="1">
        <f t="shared" si="9"/>
        <v>5508</v>
      </c>
    </row>
    <row r="241" spans="2:26">
      <c r="B241" s="1">
        <v>5607</v>
      </c>
      <c r="C241" s="1" t="s">
        <v>216</v>
      </c>
      <c r="D241" s="1">
        <v>5607</v>
      </c>
      <c r="I241" s="22">
        <v>102</v>
      </c>
      <c r="J241" s="23">
        <v>12</v>
      </c>
      <c r="K241" s="23">
        <v>1975</v>
      </c>
      <c r="L241" s="23">
        <v>1975</v>
      </c>
      <c r="M241" s="23" t="s">
        <v>214</v>
      </c>
      <c r="N241" s="200">
        <v>362.1</v>
      </c>
      <c r="O241" s="23">
        <v>269</v>
      </c>
      <c r="P241" s="23">
        <v>12231</v>
      </c>
      <c r="Q241" s="23">
        <v>1975</v>
      </c>
      <c r="R241" s="23">
        <v>1975</v>
      </c>
      <c r="S241" s="23">
        <v>270.10000000000002</v>
      </c>
      <c r="T241" s="23">
        <v>290</v>
      </c>
      <c r="V241" s="1">
        <f>VLOOKUP(Q241,Wrksht_AEA_Sort!C:O,10,FALSE)</f>
        <v>52</v>
      </c>
      <c r="W241" s="1">
        <f>(VLOOKUP(K241,Wrksht_AEA_Sort!C:O,13,FALSE))*1</f>
        <v>1270</v>
      </c>
      <c r="Y241" s="1">
        <f t="shared" si="8"/>
        <v>1975</v>
      </c>
      <c r="Z241" s="1">
        <f t="shared" si="9"/>
        <v>1975</v>
      </c>
    </row>
    <row r="242" spans="2:26">
      <c r="B242" s="1">
        <v>5643</v>
      </c>
      <c r="C242" s="1" t="s">
        <v>217</v>
      </c>
      <c r="D242" s="1">
        <v>5643</v>
      </c>
      <c r="I242" s="22">
        <v>219</v>
      </c>
      <c r="J242" s="23">
        <v>13</v>
      </c>
      <c r="K242" s="23">
        <v>4824</v>
      </c>
      <c r="L242" s="23">
        <v>5510</v>
      </c>
      <c r="M242" s="23" t="s">
        <v>215</v>
      </c>
      <c r="N242" s="200">
        <v>727</v>
      </c>
      <c r="O242" s="23">
        <v>155</v>
      </c>
      <c r="P242" s="23">
        <v>13289</v>
      </c>
      <c r="Q242" s="23">
        <v>4824</v>
      </c>
      <c r="R242" s="23">
        <v>5510</v>
      </c>
      <c r="S242" s="23">
        <v>651</v>
      </c>
      <c r="T242" s="23">
        <v>180</v>
      </c>
      <c r="V242" s="1">
        <f>VLOOKUP(Q242,Wrksht_AEA_Sort!C:O,10,FALSE)</f>
        <v>105</v>
      </c>
      <c r="W242" s="1">
        <f>(VLOOKUP(K242,Wrksht_AEA_Sort!C:O,13,FALSE))*1</f>
        <v>1340</v>
      </c>
      <c r="Y242" s="1">
        <f t="shared" si="8"/>
        <v>4824</v>
      </c>
      <c r="Z242" s="1">
        <f t="shared" si="9"/>
        <v>5510</v>
      </c>
    </row>
    <row r="243" spans="2:26">
      <c r="B243" s="1">
        <v>5697</v>
      </c>
      <c r="C243" s="1" t="s">
        <v>368</v>
      </c>
      <c r="D243" s="1">
        <v>5697</v>
      </c>
      <c r="I243" s="22">
        <v>242</v>
      </c>
      <c r="J243" s="23">
        <v>12</v>
      </c>
      <c r="K243" s="23">
        <v>5607</v>
      </c>
      <c r="L243" s="23">
        <v>5607</v>
      </c>
      <c r="M243" s="23" t="s">
        <v>216</v>
      </c>
      <c r="N243" s="200">
        <v>788.7</v>
      </c>
      <c r="O243" s="23">
        <v>142</v>
      </c>
      <c r="P243" s="23">
        <v>12249</v>
      </c>
      <c r="Q243" s="23">
        <v>5607</v>
      </c>
      <c r="R243" s="23">
        <v>5607</v>
      </c>
      <c r="S243" s="23">
        <v>835.7</v>
      </c>
      <c r="T243" s="23">
        <v>140</v>
      </c>
      <c r="V243" s="1">
        <f>VLOOKUP(Q243,Wrksht_AEA_Sort!C:O,10,FALSE)</f>
        <v>200</v>
      </c>
      <c r="W243" s="1">
        <f>(VLOOKUP(K243,Wrksht_AEA_Sort!C:O,13,FALSE))*1</f>
        <v>1284</v>
      </c>
      <c r="Y243" s="1">
        <f t="shared" si="8"/>
        <v>5607</v>
      </c>
      <c r="Z243" s="1">
        <f t="shared" si="9"/>
        <v>5607</v>
      </c>
    </row>
    <row r="244" spans="2:26">
      <c r="B244" s="1">
        <v>5724</v>
      </c>
      <c r="C244" s="1" t="s">
        <v>218</v>
      </c>
      <c r="D244" s="1">
        <v>5724</v>
      </c>
      <c r="I244" s="22">
        <v>243</v>
      </c>
      <c r="J244" s="23">
        <v>11</v>
      </c>
      <c r="K244" s="23">
        <v>5643</v>
      </c>
      <c r="L244" s="23">
        <v>5643</v>
      </c>
      <c r="M244" s="23" t="s">
        <v>217</v>
      </c>
      <c r="N244" s="200">
        <v>1007.6</v>
      </c>
      <c r="O244" s="23">
        <v>109</v>
      </c>
      <c r="P244" s="23">
        <v>11197</v>
      </c>
      <c r="Q244" s="23">
        <v>5643</v>
      </c>
      <c r="R244" s="23">
        <v>5643</v>
      </c>
      <c r="S244" s="23">
        <v>1068.5</v>
      </c>
      <c r="T244" s="23">
        <v>110</v>
      </c>
      <c r="V244" s="1">
        <f>VLOOKUP(Q244,Wrksht_AEA_Sort!C:O,10,FALSE)</f>
        <v>221</v>
      </c>
      <c r="W244" s="1">
        <f>(VLOOKUP(K244,Wrksht_AEA_Sort!C:O,13,FALSE))*1</f>
        <v>1150</v>
      </c>
      <c r="Y244" s="1">
        <f t="shared" si="8"/>
        <v>5643</v>
      </c>
      <c r="Z244" s="1">
        <f t="shared" si="9"/>
        <v>5643</v>
      </c>
    </row>
    <row r="245" spans="2:26">
      <c r="B245" s="1">
        <v>5805</v>
      </c>
      <c r="C245" s="1" t="s">
        <v>219</v>
      </c>
      <c r="D245" s="1">
        <v>5805</v>
      </c>
      <c r="I245" s="22">
        <v>245</v>
      </c>
      <c r="J245" s="23">
        <v>7</v>
      </c>
      <c r="K245" s="23">
        <v>5697</v>
      </c>
      <c r="L245" s="23">
        <v>5697</v>
      </c>
      <c r="M245" s="23" t="s">
        <v>368</v>
      </c>
      <c r="N245" s="200">
        <v>403</v>
      </c>
      <c r="O245" s="23">
        <v>258</v>
      </c>
      <c r="P245" s="23">
        <v>774</v>
      </c>
      <c r="Q245" s="23">
        <v>5697</v>
      </c>
      <c r="R245" s="23">
        <v>5697</v>
      </c>
      <c r="S245" s="23">
        <v>369</v>
      </c>
      <c r="T245" s="23">
        <v>266</v>
      </c>
      <c r="V245" s="1">
        <f>VLOOKUP(Q245,Wrksht_AEA_Sort!C:O,10,FALSE)</f>
        <v>95</v>
      </c>
      <c r="W245" s="1">
        <f>(VLOOKUP(K245,Wrksht_AEA_Sort!C:O,13,FALSE))*1</f>
        <v>753</v>
      </c>
      <c r="Y245" s="1">
        <f t="shared" si="8"/>
        <v>5697</v>
      </c>
      <c r="Z245" s="1">
        <f t="shared" si="9"/>
        <v>5697</v>
      </c>
    </row>
    <row r="246" spans="2:26">
      <c r="B246" s="1">
        <v>5823</v>
      </c>
      <c r="C246" s="1" t="s">
        <v>220</v>
      </c>
      <c r="D246" s="1">
        <v>5823</v>
      </c>
      <c r="I246" s="22">
        <v>246</v>
      </c>
      <c r="J246" s="23">
        <v>5</v>
      </c>
      <c r="K246" s="23">
        <v>5724</v>
      </c>
      <c r="L246" s="23">
        <v>5724</v>
      </c>
      <c r="M246" s="23" t="s">
        <v>218</v>
      </c>
      <c r="N246" s="200">
        <v>185</v>
      </c>
      <c r="O246" s="23">
        <v>316</v>
      </c>
      <c r="P246" s="23">
        <v>534</v>
      </c>
      <c r="Q246" s="23">
        <v>5724</v>
      </c>
      <c r="R246" s="23">
        <v>5724</v>
      </c>
      <c r="S246" s="23">
        <v>133</v>
      </c>
      <c r="T246" s="23">
        <v>309</v>
      </c>
      <c r="V246" s="1">
        <f>VLOOKUP(Q246,Wrksht_AEA_Sort!C:O,10,FALSE)</f>
        <v>25</v>
      </c>
      <c r="W246" s="1">
        <f>(VLOOKUP(K246,Wrksht_AEA_Sort!C:O,13,FALSE))*1</f>
        <v>553</v>
      </c>
      <c r="Y246" s="1">
        <f t="shared" si="8"/>
        <v>5724</v>
      </c>
      <c r="Z246" s="1">
        <f t="shared" si="9"/>
        <v>5724</v>
      </c>
    </row>
    <row r="247" spans="2:26">
      <c r="B247" s="1">
        <v>5832</v>
      </c>
      <c r="C247" s="1" t="s">
        <v>221</v>
      </c>
      <c r="D247" s="1">
        <v>5832</v>
      </c>
      <c r="I247" s="22">
        <v>248</v>
      </c>
      <c r="J247" s="23">
        <v>11</v>
      </c>
      <c r="K247" s="23">
        <v>5805</v>
      </c>
      <c r="L247" s="23">
        <v>5805</v>
      </c>
      <c r="M247" s="23" t="s">
        <v>219</v>
      </c>
      <c r="N247" s="200">
        <v>1016.4</v>
      </c>
      <c r="O247" s="23">
        <v>107</v>
      </c>
      <c r="P247" s="23">
        <v>11199</v>
      </c>
      <c r="Q247" s="23">
        <v>5805</v>
      </c>
      <c r="R247" s="23">
        <v>5805</v>
      </c>
      <c r="S247" s="23">
        <v>1321.3</v>
      </c>
      <c r="T247" s="23">
        <v>83</v>
      </c>
      <c r="V247" s="1">
        <f>VLOOKUP(Q247,Wrksht_AEA_Sort!C:O,10,FALSE)</f>
        <v>2</v>
      </c>
      <c r="W247" s="1">
        <f>(VLOOKUP(K247,Wrksht_AEA_Sort!C:O,13,FALSE))*1</f>
        <v>1151</v>
      </c>
      <c r="Y247" s="1">
        <f t="shared" si="8"/>
        <v>5805</v>
      </c>
      <c r="Z247" s="1">
        <f t="shared" si="9"/>
        <v>5805</v>
      </c>
    </row>
    <row r="248" spans="2:26">
      <c r="B248" s="1">
        <v>5877</v>
      </c>
      <c r="C248" s="1" t="s">
        <v>222</v>
      </c>
      <c r="D248" s="1">
        <v>5877</v>
      </c>
      <c r="I248" s="22">
        <v>249</v>
      </c>
      <c r="J248" s="23">
        <v>5</v>
      </c>
      <c r="K248" s="23">
        <v>5823</v>
      </c>
      <c r="L248" s="23">
        <v>5823</v>
      </c>
      <c r="M248" s="23" t="s">
        <v>220</v>
      </c>
      <c r="N248" s="200">
        <v>351</v>
      </c>
      <c r="O248" s="23">
        <v>272</v>
      </c>
      <c r="P248" s="23">
        <v>542</v>
      </c>
      <c r="Q248" s="23">
        <v>5823</v>
      </c>
      <c r="R248" s="23">
        <v>5823</v>
      </c>
      <c r="S248" s="23">
        <v>272</v>
      </c>
      <c r="T248" s="23">
        <v>289</v>
      </c>
      <c r="V248" s="1">
        <f>VLOOKUP(Q248,Wrksht_AEA_Sort!C:O,10,FALSE)</f>
        <v>44</v>
      </c>
      <c r="W248" s="1">
        <f>(VLOOKUP(K248,Wrksht_AEA_Sort!C:O,13,FALSE))*1</f>
        <v>554</v>
      </c>
      <c r="Y248" s="1">
        <f t="shared" si="8"/>
        <v>5823</v>
      </c>
      <c r="Z248" s="1">
        <f t="shared" si="9"/>
        <v>5823</v>
      </c>
    </row>
    <row r="249" spans="2:26">
      <c r="B249" s="1">
        <v>5895</v>
      </c>
      <c r="C249" s="1" t="s">
        <v>223</v>
      </c>
      <c r="D249" s="1">
        <v>5895</v>
      </c>
      <c r="I249" s="22">
        <v>251</v>
      </c>
      <c r="J249" s="23">
        <v>12</v>
      </c>
      <c r="K249" s="23">
        <v>5832</v>
      </c>
      <c r="L249" s="23">
        <v>5832</v>
      </c>
      <c r="M249" s="23" t="s">
        <v>221</v>
      </c>
      <c r="N249" s="200">
        <v>231.1</v>
      </c>
      <c r="O249" s="23">
        <v>303</v>
      </c>
      <c r="P249" s="23">
        <v>12227</v>
      </c>
      <c r="Q249" s="23">
        <v>5832</v>
      </c>
      <c r="R249" s="23">
        <v>5832</v>
      </c>
      <c r="S249" s="23">
        <v>126</v>
      </c>
      <c r="T249" s="23">
        <v>311</v>
      </c>
      <c r="V249" s="1">
        <f>VLOOKUP(Q249,Wrksht_AEA_Sort!C:O,10,FALSE)</f>
        <v>18</v>
      </c>
      <c r="W249" s="1">
        <f>(VLOOKUP(K249,Wrksht_AEA_Sort!C:O,13,FALSE))*1</f>
        <v>1285</v>
      </c>
      <c r="Y249" s="1">
        <f t="shared" si="8"/>
        <v>5832</v>
      </c>
      <c r="Z249" s="1">
        <f t="shared" si="9"/>
        <v>5832</v>
      </c>
    </row>
    <row r="250" spans="2:26">
      <c r="B250" s="1">
        <v>5949</v>
      </c>
      <c r="C250" s="1" t="s">
        <v>224</v>
      </c>
      <c r="D250" s="1">
        <v>5949</v>
      </c>
      <c r="I250" s="22">
        <v>252</v>
      </c>
      <c r="J250" s="23">
        <v>12</v>
      </c>
      <c r="K250" s="23">
        <v>5877</v>
      </c>
      <c r="L250" s="23">
        <v>5877</v>
      </c>
      <c r="M250" s="23" t="s">
        <v>222</v>
      </c>
      <c r="N250" s="200">
        <v>1420.1</v>
      </c>
      <c r="O250" s="23">
        <v>74</v>
      </c>
      <c r="P250" s="23">
        <v>12254</v>
      </c>
      <c r="Q250" s="23">
        <v>5877</v>
      </c>
      <c r="R250" s="23">
        <v>5877</v>
      </c>
      <c r="S250" s="23">
        <v>1689.2</v>
      </c>
      <c r="T250" s="23">
        <v>55</v>
      </c>
      <c r="V250" s="1">
        <f>VLOOKUP(Q250,Wrksht_AEA_Sort!C:O,10,FALSE)</f>
        <v>74</v>
      </c>
      <c r="W250" s="1">
        <f>(VLOOKUP(K250,Wrksht_AEA_Sort!C:O,13,FALSE))*1</f>
        <v>1286</v>
      </c>
      <c r="Y250" s="1">
        <f t="shared" si="8"/>
        <v>5877</v>
      </c>
      <c r="Z250" s="1">
        <f t="shared" si="9"/>
        <v>5877</v>
      </c>
    </row>
    <row r="251" spans="2:26">
      <c r="B251" s="1">
        <v>5976</v>
      </c>
      <c r="C251" s="1" t="s">
        <v>225</v>
      </c>
      <c r="D251" s="1">
        <v>5976</v>
      </c>
      <c r="I251" s="22">
        <v>253</v>
      </c>
      <c r="J251" s="23">
        <v>15</v>
      </c>
      <c r="K251" s="23">
        <v>5895</v>
      </c>
      <c r="L251" s="23">
        <v>5895</v>
      </c>
      <c r="M251" s="23" t="s">
        <v>223</v>
      </c>
      <c r="N251" s="200">
        <v>222</v>
      </c>
      <c r="O251" s="23">
        <v>304</v>
      </c>
      <c r="P251" s="23">
        <v>15305</v>
      </c>
      <c r="Q251" s="23">
        <v>5895</v>
      </c>
      <c r="R251" s="23">
        <v>5895</v>
      </c>
      <c r="S251" s="23">
        <v>195</v>
      </c>
      <c r="T251" s="23">
        <v>300</v>
      </c>
      <c r="V251" s="1">
        <f>VLOOKUP(Q251,Wrksht_AEA_Sort!C:O,10,FALSE)</f>
        <v>102</v>
      </c>
      <c r="W251" s="1">
        <f>(VLOOKUP(K251,Wrksht_AEA_Sort!C:O,13,FALSE))*1</f>
        <v>1576</v>
      </c>
      <c r="Y251" s="1">
        <f t="shared" si="8"/>
        <v>5895</v>
      </c>
      <c r="Z251" s="1">
        <f t="shared" si="9"/>
        <v>5895</v>
      </c>
    </row>
    <row r="252" spans="2:26">
      <c r="B252" s="1">
        <v>5994</v>
      </c>
      <c r="C252" s="1" t="s">
        <v>226</v>
      </c>
      <c r="D252" s="1">
        <v>5994</v>
      </c>
      <c r="I252" s="22">
        <v>255</v>
      </c>
      <c r="J252" s="23">
        <v>12</v>
      </c>
      <c r="K252" s="23">
        <v>5949</v>
      </c>
      <c r="L252" s="23">
        <v>5949</v>
      </c>
      <c r="M252" s="23" t="s">
        <v>224</v>
      </c>
      <c r="N252" s="200">
        <v>1141.3</v>
      </c>
      <c r="O252" s="23">
        <v>93</v>
      </c>
      <c r="P252" s="23">
        <v>12253</v>
      </c>
      <c r="Q252" s="23">
        <v>5949</v>
      </c>
      <c r="R252" s="23">
        <v>5949</v>
      </c>
      <c r="S252" s="23">
        <v>1142.3</v>
      </c>
      <c r="T252" s="23">
        <v>103</v>
      </c>
      <c r="V252" s="1">
        <f>VLOOKUP(Q252,Wrksht_AEA_Sort!C:O,10,FALSE)</f>
        <v>229</v>
      </c>
      <c r="W252" s="1">
        <f>(VLOOKUP(K252,Wrksht_AEA_Sort!C:O,13,FALSE))*1</f>
        <v>1287</v>
      </c>
      <c r="Y252" s="1">
        <f t="shared" si="8"/>
        <v>5949</v>
      </c>
      <c r="Z252" s="1">
        <f t="shared" si="9"/>
        <v>5949</v>
      </c>
    </row>
    <row r="253" spans="2:26">
      <c r="B253" s="1">
        <v>6003</v>
      </c>
      <c r="C253" s="1" t="s">
        <v>227</v>
      </c>
      <c r="D253" s="1">
        <v>6003</v>
      </c>
      <c r="I253" s="22">
        <v>256</v>
      </c>
      <c r="J253" s="23">
        <v>13</v>
      </c>
      <c r="K253" s="23">
        <v>5976</v>
      </c>
      <c r="L253" s="23">
        <v>5976</v>
      </c>
      <c r="M253" s="23" t="s">
        <v>225</v>
      </c>
      <c r="N253" s="200">
        <v>1060.0999999999999</v>
      </c>
      <c r="O253" s="23">
        <v>105</v>
      </c>
      <c r="P253" s="23">
        <v>13294</v>
      </c>
      <c r="Q253" s="23">
        <v>5976</v>
      </c>
      <c r="R253" s="23">
        <v>5976</v>
      </c>
      <c r="S253" s="23">
        <v>1151</v>
      </c>
      <c r="T253" s="23">
        <v>100</v>
      </c>
      <c r="V253" s="1">
        <f>VLOOKUP(Q253,Wrksht_AEA_Sort!C:O,10,FALSE)</f>
        <v>210</v>
      </c>
      <c r="W253" s="1">
        <f>(VLOOKUP(K253,Wrksht_AEA_Sort!C:O,13,FALSE))*1</f>
        <v>1343</v>
      </c>
      <c r="Y253" s="1">
        <f t="shared" si="8"/>
        <v>5976</v>
      </c>
      <c r="Z253" s="1">
        <f t="shared" si="9"/>
        <v>5976</v>
      </c>
    </row>
    <row r="254" spans="2:26">
      <c r="B254" s="1">
        <v>6012</v>
      </c>
      <c r="C254" s="1" t="s">
        <v>228</v>
      </c>
      <c r="D254" s="1">
        <v>6012</v>
      </c>
      <c r="I254" s="22">
        <v>257</v>
      </c>
      <c r="J254" s="23">
        <v>12</v>
      </c>
      <c r="K254" s="23">
        <v>5994</v>
      </c>
      <c r="L254" s="23">
        <v>5994</v>
      </c>
      <c r="M254" s="23" t="s">
        <v>226</v>
      </c>
      <c r="N254" s="200">
        <v>669.3</v>
      </c>
      <c r="O254" s="23">
        <v>166</v>
      </c>
      <c r="P254" s="23">
        <v>12246</v>
      </c>
      <c r="Q254" s="23">
        <v>5994</v>
      </c>
      <c r="R254" s="23">
        <v>5994</v>
      </c>
      <c r="S254" s="23">
        <v>655.29999999999995</v>
      </c>
      <c r="T254" s="23">
        <v>177</v>
      </c>
      <c r="V254" s="1">
        <f>VLOOKUP(Q254,Wrksht_AEA_Sort!C:O,10,FALSE)</f>
        <v>124</v>
      </c>
      <c r="W254" s="1">
        <f>(VLOOKUP(K254,Wrksht_AEA_Sort!C:O,13,FALSE))*1</f>
        <v>1288</v>
      </c>
      <c r="Y254" s="1">
        <f t="shared" si="8"/>
        <v>5994</v>
      </c>
      <c r="Z254" s="1">
        <f t="shared" si="9"/>
        <v>5994</v>
      </c>
    </row>
    <row r="255" spans="2:26">
      <c r="B255" s="1">
        <v>6030</v>
      </c>
      <c r="C255" s="1" t="s">
        <v>229</v>
      </c>
      <c r="D255" s="1">
        <v>6030</v>
      </c>
      <c r="I255" s="22">
        <v>258</v>
      </c>
      <c r="J255" s="23">
        <v>13</v>
      </c>
      <c r="K255" s="23">
        <v>6003</v>
      </c>
      <c r="L255" s="23">
        <v>6003</v>
      </c>
      <c r="M255" s="23" t="s">
        <v>227</v>
      </c>
      <c r="N255" s="200">
        <v>367.2</v>
      </c>
      <c r="O255" s="23">
        <v>267</v>
      </c>
      <c r="P255" s="23">
        <v>13273</v>
      </c>
      <c r="Q255" s="23">
        <v>6003</v>
      </c>
      <c r="R255" s="23">
        <v>6003</v>
      </c>
      <c r="S255" s="23">
        <v>403.2</v>
      </c>
      <c r="T255" s="23">
        <v>254</v>
      </c>
      <c r="V255" s="1">
        <f>VLOOKUP(Q255,Wrksht_AEA_Sort!C:O,10,FALSE)</f>
        <v>129</v>
      </c>
      <c r="W255" s="1">
        <f>(VLOOKUP(K255,Wrksht_AEA_Sort!C:O,13,FALSE))*1</f>
        <v>1344</v>
      </c>
      <c r="Y255" s="1">
        <f t="shared" si="8"/>
        <v>6003</v>
      </c>
      <c r="Z255" s="1">
        <f t="shared" si="9"/>
        <v>6003</v>
      </c>
    </row>
    <row r="256" spans="2:26">
      <c r="B256" s="1">
        <v>6035</v>
      </c>
      <c r="C256" s="1" t="s">
        <v>230</v>
      </c>
      <c r="D256" s="1">
        <v>6035</v>
      </c>
      <c r="I256" s="22">
        <v>260</v>
      </c>
      <c r="J256" s="23">
        <v>15</v>
      </c>
      <c r="K256" s="23">
        <v>6012</v>
      </c>
      <c r="L256" s="23">
        <v>6012</v>
      </c>
      <c r="M256" s="23" t="s">
        <v>228</v>
      </c>
      <c r="N256" s="200">
        <v>559</v>
      </c>
      <c r="O256" s="23">
        <v>194</v>
      </c>
      <c r="P256" s="23">
        <v>15318</v>
      </c>
      <c r="Q256" s="23">
        <v>6012</v>
      </c>
      <c r="R256" s="23">
        <v>6012</v>
      </c>
      <c r="S256" s="23">
        <v>572</v>
      </c>
      <c r="T256" s="23">
        <v>201</v>
      </c>
      <c r="V256" s="1">
        <f>VLOOKUP(Q256,Wrksht_AEA_Sort!C:O,10,FALSE)</f>
        <v>241</v>
      </c>
      <c r="W256" s="1">
        <f>(VLOOKUP(K256,Wrksht_AEA_Sort!C:O,13,FALSE))*1</f>
        <v>1577</v>
      </c>
      <c r="Y256" s="1">
        <f t="shared" si="8"/>
        <v>6012</v>
      </c>
      <c r="Z256" s="1">
        <f t="shared" si="9"/>
        <v>6012</v>
      </c>
    </row>
    <row r="257" spans="2:26">
      <c r="B257" s="1">
        <v>6039</v>
      </c>
      <c r="C257" s="1" t="s">
        <v>231</v>
      </c>
      <c r="D257" s="1">
        <v>6039</v>
      </c>
      <c r="I257" s="22">
        <v>259</v>
      </c>
      <c r="J257" s="23">
        <v>12</v>
      </c>
      <c r="K257" s="23">
        <v>6030</v>
      </c>
      <c r="L257" s="23">
        <v>6030</v>
      </c>
      <c r="M257" s="23" t="s">
        <v>229</v>
      </c>
      <c r="N257" s="200">
        <v>1538</v>
      </c>
      <c r="O257" s="23">
        <v>62</v>
      </c>
      <c r="P257" s="23">
        <v>12255</v>
      </c>
      <c r="Q257" s="23">
        <v>6030</v>
      </c>
      <c r="R257" s="23">
        <v>6030</v>
      </c>
      <c r="S257" s="23">
        <v>1627.1</v>
      </c>
      <c r="T257" s="23">
        <v>59</v>
      </c>
      <c r="V257" s="1">
        <f>VLOOKUP(Q257,Wrksht_AEA_Sort!C:O,10,FALSE)</f>
        <v>243</v>
      </c>
      <c r="W257" s="1">
        <f>(VLOOKUP(K257,Wrksht_AEA_Sort!C:O,13,FALSE))*1</f>
        <v>1289</v>
      </c>
      <c r="Y257" s="1">
        <f t="shared" si="8"/>
        <v>6030</v>
      </c>
      <c r="Z257" s="1">
        <f t="shared" si="9"/>
        <v>6030</v>
      </c>
    </row>
    <row r="258" spans="2:26">
      <c r="B258" s="1">
        <v>6093</v>
      </c>
      <c r="C258" s="1" t="s">
        <v>232</v>
      </c>
      <c r="D258" s="1">
        <v>6093</v>
      </c>
      <c r="I258" s="22">
        <v>266</v>
      </c>
      <c r="J258" s="23">
        <v>5</v>
      </c>
      <c r="K258" s="23">
        <v>6048</v>
      </c>
      <c r="L258" s="23">
        <v>6035</v>
      </c>
      <c r="M258" s="23" t="s">
        <v>230</v>
      </c>
      <c r="N258" s="200">
        <v>422.5</v>
      </c>
      <c r="O258" s="23">
        <v>250</v>
      </c>
      <c r="P258" s="23">
        <v>545</v>
      </c>
      <c r="Q258" s="23">
        <v>6048</v>
      </c>
      <c r="R258" s="23">
        <v>6035</v>
      </c>
      <c r="S258" s="23">
        <v>601.29999999999995</v>
      </c>
      <c r="T258" s="23">
        <v>192</v>
      </c>
      <c r="V258" s="1">
        <f>VLOOKUP(Q258,Wrksht_AEA_Sort!C:O,10,FALSE)</f>
        <v>57</v>
      </c>
      <c r="W258" s="1">
        <f>(VLOOKUP(K258,Wrksht_AEA_Sort!C:O,13,FALSE))*1</f>
        <v>555</v>
      </c>
      <c r="Y258" s="1">
        <f t="shared" si="8"/>
        <v>6048</v>
      </c>
      <c r="Z258" s="1">
        <f t="shared" si="9"/>
        <v>6035</v>
      </c>
    </row>
    <row r="259" spans="2:26">
      <c r="B259" s="1">
        <v>6091</v>
      </c>
      <c r="C259" s="1" t="s">
        <v>233</v>
      </c>
      <c r="D259" s="1">
        <v>6091</v>
      </c>
      <c r="I259" s="22">
        <v>262</v>
      </c>
      <c r="J259" s="23">
        <v>12</v>
      </c>
      <c r="K259" s="23">
        <v>6039</v>
      </c>
      <c r="L259" s="23">
        <v>6039</v>
      </c>
      <c r="M259" s="23" t="s">
        <v>231</v>
      </c>
      <c r="N259" s="200">
        <v>14482.1</v>
      </c>
      <c r="O259" s="23">
        <v>4</v>
      </c>
      <c r="P259" s="23">
        <v>12259</v>
      </c>
      <c r="Q259" s="23">
        <v>6039</v>
      </c>
      <c r="R259" s="23">
        <v>6039</v>
      </c>
      <c r="S259" s="23">
        <v>13833.1</v>
      </c>
      <c r="T259" s="23">
        <v>4</v>
      </c>
      <c r="V259" s="1">
        <f>VLOOKUP(Q259,Wrksht_AEA_Sort!C:O,10,FALSE)</f>
        <v>321</v>
      </c>
      <c r="W259" s="1">
        <f>(VLOOKUP(K259,Wrksht_AEA_Sort!C:O,13,FALSE))*1</f>
        <v>1290</v>
      </c>
      <c r="Y259" s="1">
        <f t="shared" si="8"/>
        <v>6039</v>
      </c>
      <c r="Z259" s="1">
        <f t="shared" si="9"/>
        <v>6039</v>
      </c>
    </row>
    <row r="260" spans="2:26">
      <c r="B260" s="1">
        <v>6095</v>
      </c>
      <c r="C260" s="1" t="s">
        <v>234</v>
      </c>
      <c r="D260" s="1">
        <v>6095</v>
      </c>
      <c r="I260" s="22">
        <v>265</v>
      </c>
      <c r="J260" s="23">
        <v>10</v>
      </c>
      <c r="K260" s="23">
        <v>6093</v>
      </c>
      <c r="L260" s="23">
        <v>6093</v>
      </c>
      <c r="M260" s="23" t="s">
        <v>232</v>
      </c>
      <c r="N260" s="200">
        <v>1427.7</v>
      </c>
      <c r="O260" s="23">
        <v>72</v>
      </c>
      <c r="P260" s="23">
        <v>10163</v>
      </c>
      <c r="Q260" s="23">
        <v>6093</v>
      </c>
      <c r="R260" s="23">
        <v>6093</v>
      </c>
      <c r="S260" s="23">
        <v>1407.4</v>
      </c>
      <c r="T260" s="23">
        <v>76</v>
      </c>
      <c r="V260" s="1">
        <f>VLOOKUP(Q260,Wrksht_AEA_Sort!C:O,10,FALSE)</f>
        <v>227</v>
      </c>
      <c r="W260" s="1">
        <f>(VLOOKUP(K260,Wrksht_AEA_Sort!C:O,13,FALSE))*1</f>
        <v>1054</v>
      </c>
      <c r="Y260" s="1">
        <f t="shared" si="8"/>
        <v>6093</v>
      </c>
      <c r="Z260" s="1">
        <f t="shared" si="9"/>
        <v>6093</v>
      </c>
    </row>
    <row r="261" spans="2:26">
      <c r="B261" s="1">
        <v>6099</v>
      </c>
      <c r="C261" s="1" t="s">
        <v>235</v>
      </c>
      <c r="D261" s="1">
        <v>6099</v>
      </c>
      <c r="I261" s="22">
        <v>264</v>
      </c>
      <c r="J261" s="23">
        <v>5</v>
      </c>
      <c r="K261" s="23">
        <v>6091</v>
      </c>
      <c r="L261" s="23">
        <v>6091</v>
      </c>
      <c r="M261" s="23" t="s">
        <v>233</v>
      </c>
      <c r="N261" s="200">
        <v>888.3</v>
      </c>
      <c r="O261" s="23">
        <v>125</v>
      </c>
      <c r="P261" s="23">
        <v>553</v>
      </c>
      <c r="Q261" s="23">
        <v>6091</v>
      </c>
      <c r="R261" s="23">
        <v>6091</v>
      </c>
      <c r="S261" s="23">
        <v>837.5</v>
      </c>
      <c r="T261" s="23">
        <v>139</v>
      </c>
      <c r="V261" s="1">
        <f>VLOOKUP(Q261,Wrksht_AEA_Sort!C:O,10,FALSE)</f>
        <v>65</v>
      </c>
      <c r="W261" s="1">
        <f>(VLOOKUP(K261,Wrksht_AEA_Sort!C:O,13,FALSE))*1</f>
        <v>556</v>
      </c>
      <c r="Y261" s="1">
        <f t="shared" ref="Y261:Y324" si="10">Q261</f>
        <v>6091</v>
      </c>
      <c r="Z261" s="1">
        <f t="shared" ref="Z261:Z324" si="11">R261</f>
        <v>6091</v>
      </c>
    </row>
    <row r="262" spans="2:26">
      <c r="B262" s="1">
        <v>6097</v>
      </c>
      <c r="C262" s="1" t="s">
        <v>236</v>
      </c>
      <c r="D262" s="1">
        <v>6097</v>
      </c>
      <c r="I262" s="22">
        <v>268</v>
      </c>
      <c r="J262" s="23">
        <v>5</v>
      </c>
      <c r="K262" s="23">
        <v>6095</v>
      </c>
      <c r="L262" s="23">
        <v>6095</v>
      </c>
      <c r="M262" s="23" t="s">
        <v>234</v>
      </c>
      <c r="N262" s="200">
        <v>609.6</v>
      </c>
      <c r="O262" s="23">
        <v>178</v>
      </c>
      <c r="P262" s="23">
        <v>547</v>
      </c>
      <c r="Q262" s="23">
        <v>6095</v>
      </c>
      <c r="R262" s="23">
        <v>6095</v>
      </c>
      <c r="S262" s="23">
        <v>651.1</v>
      </c>
      <c r="T262" s="23">
        <v>179</v>
      </c>
      <c r="V262" s="1">
        <f>VLOOKUP(Q262,Wrksht_AEA_Sort!C:O,10,FALSE)</f>
        <v>90</v>
      </c>
      <c r="W262" s="1">
        <f>(VLOOKUP(K262,Wrksht_AEA_Sort!C:O,13,FALSE))*1</f>
        <v>557</v>
      </c>
      <c r="Y262" s="1">
        <f t="shared" si="10"/>
        <v>6095</v>
      </c>
      <c r="Z262" s="1">
        <f t="shared" si="11"/>
        <v>6095</v>
      </c>
    </row>
    <row r="263" spans="2:26">
      <c r="B263" s="1">
        <v>6098</v>
      </c>
      <c r="C263" s="1" t="s">
        <v>369</v>
      </c>
      <c r="D263" s="1">
        <v>6098</v>
      </c>
      <c r="I263" s="22">
        <v>231</v>
      </c>
      <c r="J263" s="23">
        <v>12</v>
      </c>
      <c r="K263" s="23">
        <v>5157</v>
      </c>
      <c r="L263" s="23">
        <v>6099</v>
      </c>
      <c r="M263" s="23" t="s">
        <v>235</v>
      </c>
      <c r="N263" s="200">
        <v>575.79999999999995</v>
      </c>
      <c r="O263" s="23">
        <v>188</v>
      </c>
      <c r="P263" s="23">
        <v>12242</v>
      </c>
      <c r="Q263" s="23">
        <v>5157</v>
      </c>
      <c r="R263" s="23">
        <v>6099</v>
      </c>
      <c r="S263" s="23">
        <v>530.70000000000005</v>
      </c>
      <c r="T263" s="23">
        <v>213</v>
      </c>
      <c r="V263" s="1">
        <f>VLOOKUP(Q263,Wrksht_AEA_Sort!C:O,10,FALSE)</f>
        <v>5</v>
      </c>
      <c r="W263" s="1">
        <f>(VLOOKUP(K263,Wrksht_AEA_Sort!C:O,13,FALSE))*1</f>
        <v>1282</v>
      </c>
      <c r="Y263" s="1">
        <f t="shared" si="10"/>
        <v>5157</v>
      </c>
      <c r="Z263" s="1">
        <f t="shared" si="11"/>
        <v>6099</v>
      </c>
    </row>
    <row r="264" spans="2:26">
      <c r="B264" s="1">
        <v>6100</v>
      </c>
      <c r="C264" s="1" t="s">
        <v>237</v>
      </c>
      <c r="D264" s="1">
        <v>6100</v>
      </c>
      <c r="I264" s="22">
        <v>261</v>
      </c>
      <c r="J264" s="23">
        <v>13</v>
      </c>
      <c r="K264" s="23">
        <v>6097</v>
      </c>
      <c r="L264" s="23">
        <v>6097</v>
      </c>
      <c r="M264" s="23" t="s">
        <v>236</v>
      </c>
      <c r="N264" s="200">
        <v>188.3</v>
      </c>
      <c r="O264" s="23">
        <v>314</v>
      </c>
      <c r="P264" s="23">
        <v>13264</v>
      </c>
      <c r="Q264" s="23">
        <v>6097</v>
      </c>
      <c r="R264" s="23">
        <v>6097</v>
      </c>
      <c r="S264" s="23">
        <v>32</v>
      </c>
      <c r="T264" s="23">
        <v>325</v>
      </c>
      <c r="V264" s="1">
        <f>VLOOKUP(Q264,Wrksht_AEA_Sort!C:O,10,FALSE)</f>
        <v>66</v>
      </c>
      <c r="W264" s="1">
        <f>(VLOOKUP(K264,Wrksht_AEA_Sort!C:O,13,FALSE))*1</f>
        <v>1345</v>
      </c>
      <c r="Y264" s="1">
        <f t="shared" si="10"/>
        <v>6097</v>
      </c>
      <c r="Z264" s="1">
        <f t="shared" si="11"/>
        <v>6097</v>
      </c>
    </row>
    <row r="265" spans="2:26">
      <c r="B265" s="1">
        <v>6101</v>
      </c>
      <c r="C265" s="1" t="s">
        <v>238</v>
      </c>
      <c r="D265" s="1">
        <v>6101</v>
      </c>
      <c r="I265" s="22">
        <v>269</v>
      </c>
      <c r="J265" s="23">
        <v>7</v>
      </c>
      <c r="K265" s="23">
        <v>6098</v>
      </c>
      <c r="L265" s="23">
        <v>6098</v>
      </c>
      <c r="M265" s="23" t="s">
        <v>369</v>
      </c>
      <c r="N265" s="200">
        <v>1365.4</v>
      </c>
      <c r="O265" s="23">
        <v>76</v>
      </c>
      <c r="P265" s="23">
        <v>7112</v>
      </c>
      <c r="Q265" s="23">
        <v>6098</v>
      </c>
      <c r="R265" s="23">
        <v>6098</v>
      </c>
      <c r="S265" s="23">
        <v>1303</v>
      </c>
      <c r="T265" s="23">
        <v>85</v>
      </c>
      <c r="V265" s="1">
        <f>VLOOKUP(Q265,Wrksht_AEA_Sort!C:O,10,FALSE)</f>
        <v>303</v>
      </c>
      <c r="W265" s="1">
        <f>(VLOOKUP(K265,Wrksht_AEA_Sort!C:O,13,FALSE))*1</f>
        <v>756</v>
      </c>
      <c r="Y265" s="1">
        <f t="shared" si="10"/>
        <v>6098</v>
      </c>
      <c r="Z265" s="1">
        <f t="shared" si="11"/>
        <v>6098</v>
      </c>
    </row>
    <row r="266" spans="2:26">
      <c r="B266" s="1">
        <v>6096</v>
      </c>
      <c r="C266" s="1" t="s">
        <v>398</v>
      </c>
      <c r="D266" s="1">
        <v>6096</v>
      </c>
      <c r="I266" s="22">
        <v>270</v>
      </c>
      <c r="J266" s="23">
        <v>1</v>
      </c>
      <c r="K266" s="23">
        <v>6100</v>
      </c>
      <c r="L266" s="23">
        <v>6100</v>
      </c>
      <c r="M266" s="23" t="s">
        <v>237</v>
      </c>
      <c r="N266" s="200">
        <v>538.79999999999995</v>
      </c>
      <c r="O266" s="23">
        <v>206</v>
      </c>
      <c r="P266" s="23">
        <v>116</v>
      </c>
      <c r="Q266" s="23">
        <v>6100</v>
      </c>
      <c r="R266" s="23">
        <v>6100</v>
      </c>
      <c r="S266" s="23">
        <v>517.79999999999995</v>
      </c>
      <c r="T266" s="23">
        <v>216</v>
      </c>
      <c r="V266" s="1">
        <f>VLOOKUP(Q266,Wrksht_AEA_Sort!C:O,10,FALSE)</f>
        <v>137</v>
      </c>
      <c r="W266" s="1">
        <f>(VLOOKUP(K266,Wrksht_AEA_Sort!C:O,13,FALSE))*1</f>
        <v>125</v>
      </c>
      <c r="Y266" s="1">
        <f t="shared" si="10"/>
        <v>6100</v>
      </c>
      <c r="Z266" s="1">
        <f t="shared" si="11"/>
        <v>6100</v>
      </c>
    </row>
    <row r="267" spans="2:26">
      <c r="B267" s="1">
        <v>6094</v>
      </c>
      <c r="C267" s="1" t="s">
        <v>239</v>
      </c>
      <c r="D267" s="1">
        <v>6094</v>
      </c>
      <c r="I267" s="22">
        <v>271</v>
      </c>
      <c r="J267" s="23">
        <v>11</v>
      </c>
      <c r="K267" s="23">
        <v>6101</v>
      </c>
      <c r="L267" s="23">
        <v>6101</v>
      </c>
      <c r="M267" s="23" t="s">
        <v>238</v>
      </c>
      <c r="N267" s="200">
        <v>7288.6</v>
      </c>
      <c r="O267" s="23">
        <v>13</v>
      </c>
      <c r="P267" s="23">
        <v>11221</v>
      </c>
      <c r="Q267" s="23">
        <v>6101</v>
      </c>
      <c r="R267" s="23">
        <v>6101</v>
      </c>
      <c r="S267" s="23">
        <v>7284.6</v>
      </c>
      <c r="T267" s="23">
        <v>12</v>
      </c>
      <c r="V267" s="1">
        <f>VLOOKUP(Q267,Wrksht_AEA_Sort!C:O,10,FALSE)</f>
        <v>275</v>
      </c>
      <c r="W267" s="1">
        <f>(VLOOKUP(K267,Wrksht_AEA_Sort!C:O,13,FALSE))*1</f>
        <v>1153</v>
      </c>
      <c r="Y267" s="1">
        <f t="shared" si="10"/>
        <v>6101</v>
      </c>
      <c r="Z267" s="1">
        <f t="shared" si="11"/>
        <v>6101</v>
      </c>
    </row>
    <row r="268" spans="2:26">
      <c r="B268" s="1">
        <v>6102</v>
      </c>
      <c r="C268" s="1" t="s">
        <v>240</v>
      </c>
      <c r="D268" s="1">
        <v>6102</v>
      </c>
      <c r="I268" s="22">
        <v>263</v>
      </c>
      <c r="J268" s="23">
        <v>5</v>
      </c>
      <c r="K268" s="23">
        <v>6096</v>
      </c>
      <c r="L268" s="23">
        <v>6096</v>
      </c>
      <c r="M268" s="23" t="s">
        <v>398</v>
      </c>
      <c r="N268" s="200">
        <v>1105.0999999999999</v>
      </c>
      <c r="O268" s="23">
        <v>98</v>
      </c>
      <c r="P268" s="23">
        <v>557</v>
      </c>
      <c r="Q268" s="23">
        <v>6096</v>
      </c>
      <c r="R268" s="23">
        <v>6096</v>
      </c>
      <c r="S268" s="23">
        <v>1030.0999999999999</v>
      </c>
      <c r="T268" s="23">
        <v>113</v>
      </c>
      <c r="V268" s="1">
        <f>VLOOKUP(Q268,Wrksht_AEA_Sort!C:O,10,FALSE)</f>
        <v>26</v>
      </c>
      <c r="W268" s="1">
        <f>(VLOOKUP(K268,Wrksht_AEA_Sort!C:O,13,FALSE))*1</f>
        <v>558</v>
      </c>
      <c r="Y268" s="1">
        <f t="shared" si="10"/>
        <v>6096</v>
      </c>
      <c r="Z268" s="1">
        <f t="shared" si="11"/>
        <v>6096</v>
      </c>
    </row>
    <row r="269" spans="2:26">
      <c r="B269" s="1">
        <v>6120</v>
      </c>
      <c r="C269" s="1" t="s">
        <v>241</v>
      </c>
      <c r="D269" s="1">
        <v>6120</v>
      </c>
      <c r="I269" s="22">
        <v>267</v>
      </c>
      <c r="J269" s="23">
        <v>11</v>
      </c>
      <c r="K269" s="23">
        <v>6094</v>
      </c>
      <c r="L269" s="23">
        <v>6094</v>
      </c>
      <c r="M269" s="23" t="s">
        <v>239</v>
      </c>
      <c r="N269" s="200">
        <v>488.9</v>
      </c>
      <c r="O269" s="23">
        <v>224</v>
      </c>
      <c r="P269" s="23">
        <v>11186</v>
      </c>
      <c r="Q269" s="23">
        <v>6094</v>
      </c>
      <c r="R269" s="23">
        <v>6094</v>
      </c>
      <c r="S269" s="23">
        <v>421.5</v>
      </c>
      <c r="T269" s="23">
        <v>251</v>
      </c>
      <c r="V269" s="1">
        <f>VLOOKUP(Q269,Wrksht_AEA_Sort!C:O,10,FALSE)</f>
        <v>240</v>
      </c>
      <c r="W269" s="1">
        <f>(VLOOKUP(K269,Wrksht_AEA_Sort!C:O,13,FALSE))*1</f>
        <v>1152</v>
      </c>
      <c r="Y269" s="1">
        <f t="shared" si="10"/>
        <v>6094</v>
      </c>
      <c r="Z269" s="1">
        <f t="shared" si="11"/>
        <v>6094</v>
      </c>
    </row>
    <row r="270" spans="2:26">
      <c r="B270" s="1">
        <v>6138</v>
      </c>
      <c r="C270" s="1" t="s">
        <v>242</v>
      </c>
      <c r="D270" s="1">
        <v>6138</v>
      </c>
      <c r="I270" s="22">
        <v>244</v>
      </c>
      <c r="J270" s="23">
        <v>5</v>
      </c>
      <c r="K270" s="23">
        <v>6102</v>
      </c>
      <c r="L270" s="23">
        <v>6102</v>
      </c>
      <c r="M270" s="23" t="s">
        <v>240</v>
      </c>
      <c r="N270" s="200">
        <v>1947.2</v>
      </c>
      <c r="O270" s="23">
        <v>47</v>
      </c>
      <c r="P270" s="23">
        <v>564</v>
      </c>
      <c r="Q270" s="23">
        <v>6102</v>
      </c>
      <c r="R270" s="23">
        <v>6102</v>
      </c>
      <c r="S270" s="23">
        <v>2045.9</v>
      </c>
      <c r="T270" s="23">
        <v>46</v>
      </c>
      <c r="V270" s="1">
        <f>VLOOKUP(Q270,Wrksht_AEA_Sort!C:O,10,FALSE)</f>
        <v>268</v>
      </c>
      <c r="W270" s="1">
        <f>(VLOOKUP(K270,Wrksht_AEA_Sort!C:O,13,FALSE))*1</f>
        <v>559</v>
      </c>
      <c r="Y270" s="1">
        <f t="shared" si="10"/>
        <v>6102</v>
      </c>
      <c r="Z270" s="1">
        <f t="shared" si="11"/>
        <v>6102</v>
      </c>
    </row>
    <row r="271" spans="2:26">
      <c r="B271" s="1">
        <v>5751</v>
      </c>
      <c r="C271" s="1" t="s">
        <v>243</v>
      </c>
      <c r="D271" s="1">
        <v>5751</v>
      </c>
      <c r="I271" s="22">
        <v>272</v>
      </c>
      <c r="J271" s="23">
        <v>5</v>
      </c>
      <c r="K271" s="23">
        <v>6120</v>
      </c>
      <c r="L271" s="23">
        <v>6120</v>
      </c>
      <c r="M271" s="23" t="s">
        <v>241</v>
      </c>
      <c r="N271" s="200">
        <v>1149.9000000000001</v>
      </c>
      <c r="O271" s="23">
        <v>90</v>
      </c>
      <c r="P271" s="23">
        <v>559</v>
      </c>
      <c r="Q271" s="23">
        <v>6120</v>
      </c>
      <c r="R271" s="23">
        <v>6120</v>
      </c>
      <c r="S271" s="23">
        <v>1251.0999999999999</v>
      </c>
      <c r="T271" s="23">
        <v>90</v>
      </c>
      <c r="V271" s="1">
        <f>VLOOKUP(Q271,Wrksht_AEA_Sort!C:O,10,FALSE)</f>
        <v>3</v>
      </c>
      <c r="W271" s="1">
        <f>(VLOOKUP(K271,Wrksht_AEA_Sort!C:O,13,FALSE))*1</f>
        <v>560</v>
      </c>
      <c r="Y271" s="1">
        <f t="shared" si="10"/>
        <v>6120</v>
      </c>
      <c r="Z271" s="1">
        <f t="shared" si="11"/>
        <v>6120</v>
      </c>
    </row>
    <row r="272" spans="2:26">
      <c r="B272" s="1">
        <v>6165</v>
      </c>
      <c r="C272" s="1" t="s">
        <v>244</v>
      </c>
      <c r="D272" s="1">
        <v>6165</v>
      </c>
      <c r="I272" s="22">
        <v>273</v>
      </c>
      <c r="J272" s="23">
        <v>10</v>
      </c>
      <c r="K272" s="23">
        <v>6138</v>
      </c>
      <c r="L272" s="23">
        <v>6138</v>
      </c>
      <c r="M272" s="23" t="s">
        <v>242</v>
      </c>
      <c r="N272" s="200">
        <v>404</v>
      </c>
      <c r="O272" s="23">
        <v>257</v>
      </c>
      <c r="P272" s="23">
        <v>10144</v>
      </c>
      <c r="Q272" s="23">
        <v>6138</v>
      </c>
      <c r="R272" s="23">
        <v>6138</v>
      </c>
      <c r="S272" s="23">
        <v>431.3</v>
      </c>
      <c r="T272" s="23">
        <v>247</v>
      </c>
      <c r="V272" s="1">
        <f>VLOOKUP(Q272,Wrksht_AEA_Sort!C:O,10,FALSE)</f>
        <v>195</v>
      </c>
      <c r="W272" s="1">
        <f>(VLOOKUP(K272,Wrksht_AEA_Sort!C:O,13,FALSE))*1</f>
        <v>1055</v>
      </c>
      <c r="Y272" s="1">
        <f t="shared" si="10"/>
        <v>6138</v>
      </c>
      <c r="Z272" s="1">
        <f t="shared" si="11"/>
        <v>6138</v>
      </c>
    </row>
    <row r="273" spans="2:26">
      <c r="B273" s="1">
        <v>6175</v>
      </c>
      <c r="C273" s="1" t="s">
        <v>245</v>
      </c>
      <c r="D273" s="1">
        <v>6175</v>
      </c>
      <c r="I273" s="22">
        <v>247</v>
      </c>
      <c r="J273" s="23">
        <v>7</v>
      </c>
      <c r="K273" s="23">
        <v>5751</v>
      </c>
      <c r="L273" s="23">
        <v>5751</v>
      </c>
      <c r="M273" s="23" t="s">
        <v>243</v>
      </c>
      <c r="N273" s="200">
        <v>612.29999999999995</v>
      </c>
      <c r="O273" s="23">
        <v>177</v>
      </c>
      <c r="P273" s="23">
        <v>787</v>
      </c>
      <c r="Q273" s="23">
        <v>5751</v>
      </c>
      <c r="R273" s="23">
        <v>5751</v>
      </c>
      <c r="S273" s="23">
        <v>605.4</v>
      </c>
      <c r="T273" s="23">
        <v>191</v>
      </c>
      <c r="V273" s="1">
        <f>VLOOKUP(Q273,Wrksht_AEA_Sort!C:O,10,FALSE)</f>
        <v>55</v>
      </c>
      <c r="W273" s="1">
        <f>(VLOOKUP(K273,Wrksht_AEA_Sort!C:O,13,FALSE))*1</f>
        <v>754</v>
      </c>
      <c r="Y273" s="1">
        <f t="shared" si="10"/>
        <v>5751</v>
      </c>
      <c r="Z273" s="1">
        <f t="shared" si="11"/>
        <v>5751</v>
      </c>
    </row>
    <row r="274" spans="2:26">
      <c r="B274" s="1">
        <v>6219</v>
      </c>
      <c r="C274" s="1" t="s">
        <v>246</v>
      </c>
      <c r="D274" s="1">
        <v>6219</v>
      </c>
      <c r="I274" s="22">
        <v>274</v>
      </c>
      <c r="J274" s="23">
        <v>13</v>
      </c>
      <c r="K274" s="23">
        <v>6165</v>
      </c>
      <c r="L274" s="23">
        <v>6165</v>
      </c>
      <c r="M274" s="23" t="s">
        <v>244</v>
      </c>
      <c r="N274" s="200">
        <v>198.1</v>
      </c>
      <c r="O274" s="23">
        <v>311</v>
      </c>
      <c r="P274" s="23">
        <v>13263</v>
      </c>
      <c r="Q274" s="23">
        <v>6165</v>
      </c>
      <c r="R274" s="23">
        <v>6165</v>
      </c>
      <c r="S274" s="23">
        <v>298.10000000000002</v>
      </c>
      <c r="T274" s="23">
        <v>280</v>
      </c>
      <c r="V274" s="1">
        <f>VLOOKUP(Q274,Wrksht_AEA_Sort!C:O,10,FALSE)</f>
        <v>151</v>
      </c>
      <c r="W274" s="1">
        <f>(VLOOKUP(K274,Wrksht_AEA_Sort!C:O,13,FALSE))*1</f>
        <v>1346</v>
      </c>
      <c r="Y274" s="1">
        <f t="shared" si="10"/>
        <v>6165</v>
      </c>
      <c r="Z274" s="1">
        <f t="shared" si="11"/>
        <v>6165</v>
      </c>
    </row>
    <row r="275" spans="2:26">
      <c r="B275" s="1">
        <v>6246</v>
      </c>
      <c r="C275" s="1" t="s">
        <v>247</v>
      </c>
      <c r="D275" s="1">
        <v>6246</v>
      </c>
      <c r="I275" s="22">
        <v>275</v>
      </c>
      <c r="J275" s="23">
        <v>1</v>
      </c>
      <c r="K275" s="23">
        <v>6175</v>
      </c>
      <c r="L275" s="23">
        <v>6175</v>
      </c>
      <c r="M275" s="23" t="s">
        <v>245</v>
      </c>
      <c r="N275" s="200">
        <v>540</v>
      </c>
      <c r="O275" s="23">
        <v>205</v>
      </c>
      <c r="P275" s="23">
        <v>117</v>
      </c>
      <c r="Q275" s="23">
        <v>6175</v>
      </c>
      <c r="R275" s="23">
        <v>6175</v>
      </c>
      <c r="S275" s="23">
        <v>504.2</v>
      </c>
      <c r="T275" s="23">
        <v>221</v>
      </c>
      <c r="V275" s="1">
        <f>VLOOKUP(Q275,Wrksht_AEA_Sort!C:O,10,FALSE)</f>
        <v>139</v>
      </c>
      <c r="W275" s="1">
        <f>(VLOOKUP(K275,Wrksht_AEA_Sort!C:O,13,FALSE))*1</f>
        <v>126</v>
      </c>
      <c r="Y275" s="1">
        <f t="shared" si="10"/>
        <v>6175</v>
      </c>
      <c r="Z275" s="1">
        <f t="shared" si="11"/>
        <v>6175</v>
      </c>
    </row>
    <row r="276" spans="2:26">
      <c r="B276" s="1">
        <v>6273</v>
      </c>
      <c r="C276" s="1" t="s">
        <v>248</v>
      </c>
      <c r="D276" s="1">
        <v>6273</v>
      </c>
      <c r="I276" s="22">
        <v>277</v>
      </c>
      <c r="J276" s="23">
        <v>5</v>
      </c>
      <c r="K276" s="23">
        <v>6219</v>
      </c>
      <c r="L276" s="23">
        <v>6219</v>
      </c>
      <c r="M276" s="23" t="s">
        <v>246</v>
      </c>
      <c r="N276" s="200">
        <v>2662</v>
      </c>
      <c r="O276" s="23">
        <v>36</v>
      </c>
      <c r="P276" s="23">
        <v>565</v>
      </c>
      <c r="Q276" s="23">
        <v>6219</v>
      </c>
      <c r="R276" s="23">
        <v>6219</v>
      </c>
      <c r="S276" s="23">
        <v>2827.3</v>
      </c>
      <c r="T276" s="23">
        <v>35</v>
      </c>
      <c r="V276" s="1">
        <f>VLOOKUP(Q276,Wrksht_AEA_Sort!C:O,10,FALSE)</f>
        <v>324</v>
      </c>
      <c r="W276" s="1">
        <f>(VLOOKUP(K276,Wrksht_AEA_Sort!C:O,13,FALSE))*1</f>
        <v>561</v>
      </c>
      <c r="Y276" s="1">
        <f t="shared" si="10"/>
        <v>6219</v>
      </c>
      <c r="Z276" s="1">
        <f t="shared" si="11"/>
        <v>6219</v>
      </c>
    </row>
    <row r="277" spans="2:26">
      <c r="B277" s="1">
        <v>6408</v>
      </c>
      <c r="C277" s="1" t="s">
        <v>249</v>
      </c>
      <c r="D277" s="1">
        <v>6408</v>
      </c>
      <c r="I277" s="22">
        <v>278</v>
      </c>
      <c r="J277" s="23">
        <v>5</v>
      </c>
      <c r="K277" s="23">
        <v>6246</v>
      </c>
      <c r="L277" s="23">
        <v>6246</v>
      </c>
      <c r="M277" s="23" t="s">
        <v>247</v>
      </c>
      <c r="N277" s="200">
        <v>137.1</v>
      </c>
      <c r="O277" s="23">
        <v>323</v>
      </c>
      <c r="P277" s="23">
        <v>531</v>
      </c>
      <c r="Q277" s="23">
        <v>6246</v>
      </c>
      <c r="R277" s="23">
        <v>6246</v>
      </c>
      <c r="S277" s="23">
        <v>83.6</v>
      </c>
      <c r="T277" s="23">
        <v>319</v>
      </c>
      <c r="V277" s="1">
        <f>VLOOKUP(Q277,Wrksht_AEA_Sort!C:O,10,FALSE)</f>
        <v>61</v>
      </c>
      <c r="W277" s="1">
        <f>(VLOOKUP(K277,Wrksht_AEA_Sort!C:O,13,FALSE))*1</f>
        <v>562</v>
      </c>
      <c r="Y277" s="1">
        <f t="shared" si="10"/>
        <v>6246</v>
      </c>
      <c r="Z277" s="1">
        <f t="shared" si="11"/>
        <v>6246</v>
      </c>
    </row>
    <row r="278" spans="2:26">
      <c r="B278" s="1">
        <v>6453</v>
      </c>
      <c r="C278" s="1" t="s">
        <v>250</v>
      </c>
      <c r="D278" s="1">
        <v>6453</v>
      </c>
      <c r="I278" s="22">
        <v>280</v>
      </c>
      <c r="J278" s="23">
        <v>7</v>
      </c>
      <c r="K278" s="23">
        <v>6273</v>
      </c>
      <c r="L278" s="23">
        <v>6273</v>
      </c>
      <c r="M278" s="23" t="s">
        <v>248</v>
      </c>
      <c r="N278" s="200">
        <v>759</v>
      </c>
      <c r="O278" s="23">
        <v>147</v>
      </c>
      <c r="P278" s="23">
        <v>798</v>
      </c>
      <c r="Q278" s="23">
        <v>6273</v>
      </c>
      <c r="R278" s="23">
        <v>6273</v>
      </c>
      <c r="S278" s="23">
        <v>737.4</v>
      </c>
      <c r="T278" s="23">
        <v>158</v>
      </c>
      <c r="V278" s="1">
        <f>VLOOKUP(Q278,Wrksht_AEA_Sort!C:O,10,FALSE)</f>
        <v>157</v>
      </c>
      <c r="W278" s="1">
        <f>(VLOOKUP(K278,Wrksht_AEA_Sort!C:O,13,FALSE))*1</f>
        <v>757</v>
      </c>
      <c r="Y278" s="1">
        <f t="shared" si="10"/>
        <v>6273</v>
      </c>
      <c r="Z278" s="1">
        <f t="shared" si="11"/>
        <v>6273</v>
      </c>
    </row>
    <row r="279" spans="2:26">
      <c r="B279" s="1">
        <v>6460</v>
      </c>
      <c r="C279" s="1" t="s">
        <v>251</v>
      </c>
      <c r="D279" s="1">
        <v>6460</v>
      </c>
      <c r="I279" s="22">
        <v>281</v>
      </c>
      <c r="J279" s="23">
        <v>10</v>
      </c>
      <c r="K279" s="23">
        <v>6408</v>
      </c>
      <c r="L279" s="23">
        <v>6408</v>
      </c>
      <c r="M279" s="23" t="s">
        <v>249</v>
      </c>
      <c r="N279" s="200">
        <v>756.5</v>
      </c>
      <c r="O279" s="23">
        <v>148</v>
      </c>
      <c r="P279" s="23">
        <v>10156</v>
      </c>
      <c r="Q279" s="23">
        <v>6408</v>
      </c>
      <c r="R279" s="23">
        <v>6408</v>
      </c>
      <c r="S279" s="23">
        <v>808.3</v>
      </c>
      <c r="T279" s="23">
        <v>145</v>
      </c>
      <c r="V279" s="1">
        <f>VLOOKUP(Q279,Wrksht_AEA_Sort!C:O,10,FALSE)</f>
        <v>206</v>
      </c>
      <c r="W279" s="1">
        <f>(VLOOKUP(K279,Wrksht_AEA_Sort!C:O,13,FALSE))*1</f>
        <v>1056</v>
      </c>
      <c r="Y279" s="1">
        <f t="shared" si="10"/>
        <v>6408</v>
      </c>
      <c r="Z279" s="1">
        <f t="shared" si="11"/>
        <v>6408</v>
      </c>
    </row>
    <row r="280" spans="2:26">
      <c r="B280" s="1">
        <v>6462</v>
      </c>
      <c r="C280" s="1" t="s">
        <v>252</v>
      </c>
      <c r="D280" s="1">
        <v>6462</v>
      </c>
      <c r="I280" s="22">
        <v>282</v>
      </c>
      <c r="J280" s="23">
        <v>13</v>
      </c>
      <c r="K280" s="23">
        <v>6453</v>
      </c>
      <c r="L280" s="23">
        <v>6453</v>
      </c>
      <c r="M280" s="23" t="s">
        <v>250</v>
      </c>
      <c r="N280" s="200">
        <v>578.70000000000005</v>
      </c>
      <c r="O280" s="23">
        <v>187</v>
      </c>
      <c r="P280" s="23">
        <v>13282</v>
      </c>
      <c r="Q280" s="23">
        <v>6453</v>
      </c>
      <c r="R280" s="23">
        <v>6453</v>
      </c>
      <c r="S280" s="23">
        <v>798.7</v>
      </c>
      <c r="T280" s="23">
        <v>149</v>
      </c>
      <c r="V280" s="1">
        <f>VLOOKUP(Q280,Wrksht_AEA_Sort!C:O,10,FALSE)</f>
        <v>160</v>
      </c>
      <c r="W280" s="1">
        <f>(VLOOKUP(K280,Wrksht_AEA_Sort!C:O,13,FALSE))*1</f>
        <v>1347</v>
      </c>
      <c r="Y280" s="1">
        <f t="shared" si="10"/>
        <v>6453</v>
      </c>
      <c r="Z280" s="1">
        <f t="shared" si="11"/>
        <v>6453</v>
      </c>
    </row>
    <row r="281" spans="2:26">
      <c r="B281" s="1">
        <v>6471</v>
      </c>
      <c r="C281" s="1" t="s">
        <v>253</v>
      </c>
      <c r="D281" s="1">
        <v>6471</v>
      </c>
      <c r="I281" s="22">
        <v>283</v>
      </c>
      <c r="J281" s="23">
        <v>13</v>
      </c>
      <c r="K281" s="23">
        <v>6460</v>
      </c>
      <c r="L281" s="23">
        <v>6460</v>
      </c>
      <c r="M281" s="23" t="s">
        <v>251</v>
      </c>
      <c r="N281" s="200">
        <v>665.7</v>
      </c>
      <c r="O281" s="23">
        <v>168</v>
      </c>
      <c r="P281" s="23">
        <v>13286</v>
      </c>
      <c r="Q281" s="23">
        <v>6460</v>
      </c>
      <c r="R281" s="23">
        <v>6460</v>
      </c>
      <c r="S281" s="23">
        <v>681.7</v>
      </c>
      <c r="T281" s="23">
        <v>171</v>
      </c>
      <c r="V281" s="1">
        <f>VLOOKUP(Q281,Wrksht_AEA_Sort!C:O,10,FALSE)</f>
        <v>218</v>
      </c>
      <c r="W281" s="1">
        <f>(VLOOKUP(K281,Wrksht_AEA_Sort!C:O,13,FALSE))*1</f>
        <v>1348</v>
      </c>
      <c r="Y281" s="1">
        <f t="shared" si="10"/>
        <v>6460</v>
      </c>
      <c r="Z281" s="1">
        <f t="shared" si="11"/>
        <v>6460</v>
      </c>
    </row>
    <row r="282" spans="2:26">
      <c r="B282" s="1">
        <v>6509</v>
      </c>
      <c r="C282" s="1" t="s">
        <v>254</v>
      </c>
      <c r="D282" s="1">
        <v>6509</v>
      </c>
      <c r="I282" s="22">
        <v>284</v>
      </c>
      <c r="J282" s="23">
        <v>15</v>
      </c>
      <c r="K282" s="23">
        <v>6462</v>
      </c>
      <c r="L282" s="23">
        <v>6462</v>
      </c>
      <c r="M282" s="23" t="s">
        <v>252</v>
      </c>
      <c r="N282" s="200">
        <v>239.8</v>
      </c>
      <c r="O282" s="23">
        <v>301</v>
      </c>
      <c r="P282" s="23">
        <v>15306</v>
      </c>
      <c r="Q282" s="23">
        <v>6462</v>
      </c>
      <c r="R282" s="23">
        <v>6462</v>
      </c>
      <c r="S282" s="23">
        <v>159</v>
      </c>
      <c r="T282" s="23">
        <v>305</v>
      </c>
      <c r="V282" s="1">
        <f>VLOOKUP(Q282,Wrksht_AEA_Sort!C:O,10,FALSE)</f>
        <v>131</v>
      </c>
      <c r="W282" s="1">
        <f>(VLOOKUP(K282,Wrksht_AEA_Sort!C:O,13,FALSE))*1</f>
        <v>1578</v>
      </c>
      <c r="Y282" s="1">
        <f t="shared" si="10"/>
        <v>6462</v>
      </c>
      <c r="Z282" s="1">
        <f t="shared" si="11"/>
        <v>6462</v>
      </c>
    </row>
    <row r="283" spans="2:26">
      <c r="B283" s="1">
        <v>6512</v>
      </c>
      <c r="C283" s="1" t="s">
        <v>255</v>
      </c>
      <c r="D283" s="1">
        <v>6512</v>
      </c>
      <c r="I283" s="22">
        <v>285</v>
      </c>
      <c r="J283" s="23">
        <v>7</v>
      </c>
      <c r="K283" s="23">
        <v>6471</v>
      </c>
      <c r="L283" s="23">
        <v>6471</v>
      </c>
      <c r="M283" s="23" t="s">
        <v>253</v>
      </c>
      <c r="N283" s="200">
        <v>383</v>
      </c>
      <c r="O283" s="23">
        <v>264</v>
      </c>
      <c r="P283" s="23">
        <v>772</v>
      </c>
      <c r="Q283" s="23">
        <v>6471</v>
      </c>
      <c r="R283" s="23">
        <v>6471</v>
      </c>
      <c r="S283" s="23">
        <v>356</v>
      </c>
      <c r="T283" s="23">
        <v>271</v>
      </c>
      <c r="V283" s="1">
        <f>VLOOKUP(Q283,Wrksht_AEA_Sort!C:O,10,FALSE)</f>
        <v>234</v>
      </c>
      <c r="W283" s="1">
        <f>(VLOOKUP(K283,Wrksht_AEA_Sort!C:O,13,FALSE))*1</f>
        <v>758</v>
      </c>
      <c r="Y283" s="1">
        <f t="shared" si="10"/>
        <v>6471</v>
      </c>
      <c r="Z283" s="1">
        <f t="shared" si="11"/>
        <v>6471</v>
      </c>
    </row>
    <row r="284" spans="2:26">
      <c r="B284" s="1">
        <v>6516</v>
      </c>
      <c r="C284" s="1" t="s">
        <v>256</v>
      </c>
      <c r="D284" s="1">
        <v>6516</v>
      </c>
      <c r="I284" s="22">
        <v>286</v>
      </c>
      <c r="J284" s="23">
        <v>1</v>
      </c>
      <c r="K284" s="23">
        <v>6509</v>
      </c>
      <c r="L284" s="23">
        <v>6509</v>
      </c>
      <c r="M284" s="23" t="s">
        <v>254</v>
      </c>
      <c r="N284" s="200">
        <v>356.9</v>
      </c>
      <c r="O284" s="23">
        <v>270</v>
      </c>
      <c r="P284" s="23">
        <v>113</v>
      </c>
      <c r="Q284" s="23">
        <v>6509</v>
      </c>
      <c r="R284" s="23">
        <v>6509</v>
      </c>
      <c r="S284" s="23">
        <v>357.6</v>
      </c>
      <c r="T284" s="23">
        <v>270</v>
      </c>
      <c r="V284" s="1">
        <f>VLOOKUP(Q284,Wrksht_AEA_Sort!C:O,10,FALSE)</f>
        <v>60</v>
      </c>
      <c r="W284" s="1">
        <f>(VLOOKUP(K284,Wrksht_AEA_Sort!C:O,13,FALSE))*1</f>
        <v>127</v>
      </c>
      <c r="Y284" s="1">
        <f t="shared" si="10"/>
        <v>6509</v>
      </c>
      <c r="Z284" s="1">
        <f t="shared" si="11"/>
        <v>6509</v>
      </c>
    </row>
    <row r="285" spans="2:26">
      <c r="B285" s="1">
        <v>6534</v>
      </c>
      <c r="C285" s="1" t="s">
        <v>257</v>
      </c>
      <c r="D285" s="1">
        <v>6534</v>
      </c>
      <c r="I285" s="22">
        <v>287</v>
      </c>
      <c r="J285" s="23">
        <v>11</v>
      </c>
      <c r="K285" s="23">
        <v>6512</v>
      </c>
      <c r="L285" s="23">
        <v>6512</v>
      </c>
      <c r="M285" s="23" t="s">
        <v>255</v>
      </c>
      <c r="N285" s="200">
        <v>291.8</v>
      </c>
      <c r="O285" s="23">
        <v>289</v>
      </c>
      <c r="P285" s="23">
        <v>11176</v>
      </c>
      <c r="Q285" s="23">
        <v>6512</v>
      </c>
      <c r="R285" s="23">
        <v>6512</v>
      </c>
      <c r="S285" s="23">
        <v>283.2</v>
      </c>
      <c r="T285" s="23">
        <v>287</v>
      </c>
      <c r="V285" s="1">
        <f>VLOOKUP(Q285,Wrksht_AEA_Sort!C:O,10,FALSE)</f>
        <v>189</v>
      </c>
      <c r="W285" s="1">
        <f>(VLOOKUP(K285,Wrksht_AEA_Sort!C:O,13,FALSE))*1</f>
        <v>1155</v>
      </c>
      <c r="Y285" s="1">
        <f t="shared" si="10"/>
        <v>6512</v>
      </c>
      <c r="Z285" s="1">
        <f t="shared" si="11"/>
        <v>6512</v>
      </c>
    </row>
    <row r="286" spans="2:26">
      <c r="B286" s="1">
        <v>6536</v>
      </c>
      <c r="C286" s="1" t="s">
        <v>258</v>
      </c>
      <c r="D286" s="1">
        <v>6536</v>
      </c>
      <c r="I286" s="22">
        <v>288</v>
      </c>
      <c r="J286" s="23">
        <v>5</v>
      </c>
      <c r="K286" s="23">
        <v>6516</v>
      </c>
      <c r="L286" s="23">
        <v>6516</v>
      </c>
      <c r="M286" s="23" t="s">
        <v>256</v>
      </c>
      <c r="N286" s="200">
        <v>162</v>
      </c>
      <c r="O286" s="23">
        <v>321</v>
      </c>
      <c r="P286" s="23">
        <v>532</v>
      </c>
      <c r="Q286" s="23">
        <v>6516</v>
      </c>
      <c r="R286" s="23">
        <v>6516</v>
      </c>
      <c r="S286" s="23">
        <v>37</v>
      </c>
      <c r="T286" s="23">
        <v>324</v>
      </c>
      <c r="V286" s="1">
        <f>VLOOKUP(Q286,Wrksht_AEA_Sort!C:O,10,FALSE)</f>
        <v>8</v>
      </c>
      <c r="W286" s="1">
        <f>(VLOOKUP(K286,Wrksht_AEA_Sort!C:O,13,FALSE))*1</f>
        <v>563</v>
      </c>
      <c r="Y286" s="1">
        <f t="shared" si="10"/>
        <v>6516</v>
      </c>
      <c r="Z286" s="1">
        <f t="shared" si="11"/>
        <v>6516</v>
      </c>
    </row>
    <row r="287" spans="2:26">
      <c r="B287" s="1">
        <v>6561</v>
      </c>
      <c r="C287" s="1" t="s">
        <v>259</v>
      </c>
      <c r="D287" s="1">
        <v>6561</v>
      </c>
      <c r="I287" s="22">
        <v>289</v>
      </c>
      <c r="J287" s="23">
        <v>13</v>
      </c>
      <c r="K287" s="23">
        <v>6534</v>
      </c>
      <c r="L287" s="23">
        <v>6534</v>
      </c>
      <c r="M287" s="23" t="s">
        <v>257</v>
      </c>
      <c r="N287" s="200">
        <v>725.2</v>
      </c>
      <c r="O287" s="23">
        <v>156</v>
      </c>
      <c r="P287" s="23">
        <v>13291</v>
      </c>
      <c r="Q287" s="23">
        <v>6534</v>
      </c>
      <c r="R287" s="23">
        <v>6534</v>
      </c>
      <c r="S287" s="23">
        <v>804.2</v>
      </c>
      <c r="T287" s="23">
        <v>147</v>
      </c>
      <c r="V287" s="1">
        <f>VLOOKUP(Q287,Wrksht_AEA_Sort!C:O,10,FALSE)</f>
        <v>199</v>
      </c>
      <c r="W287" s="1">
        <f>(VLOOKUP(K287,Wrksht_AEA_Sort!C:O,13,FALSE))*1</f>
        <v>1349</v>
      </c>
      <c r="Y287" s="1">
        <f t="shared" si="10"/>
        <v>6534</v>
      </c>
      <c r="Z287" s="1">
        <f t="shared" si="11"/>
        <v>6534</v>
      </c>
    </row>
    <row r="288" spans="2:26">
      <c r="B288" s="1">
        <v>6579</v>
      </c>
      <c r="C288" s="1" t="s">
        <v>260</v>
      </c>
      <c r="D288" s="1">
        <v>6579</v>
      </c>
      <c r="I288" s="22">
        <v>98</v>
      </c>
      <c r="J288" s="23">
        <v>7</v>
      </c>
      <c r="K288" s="23">
        <v>1935</v>
      </c>
      <c r="L288" s="23">
        <v>6536</v>
      </c>
      <c r="M288" s="23" t="s">
        <v>258</v>
      </c>
      <c r="N288" s="200">
        <v>908.9</v>
      </c>
      <c r="O288" s="23">
        <v>123</v>
      </c>
      <c r="P288" s="23">
        <v>7106</v>
      </c>
      <c r="Q288" s="23">
        <v>1935</v>
      </c>
      <c r="R288" s="23">
        <v>6536</v>
      </c>
      <c r="S288" s="23">
        <v>903.9</v>
      </c>
      <c r="T288" s="23">
        <v>131</v>
      </c>
      <c r="V288" s="1">
        <f>VLOOKUP(Q288,Wrksht_AEA_Sort!C:O,10,FALSE)</f>
        <v>156</v>
      </c>
      <c r="W288" s="1">
        <f>(VLOOKUP(K288,Wrksht_AEA_Sort!C:O,13,FALSE))*1</f>
        <v>727</v>
      </c>
      <c r="Y288" s="1">
        <f t="shared" si="10"/>
        <v>1935</v>
      </c>
      <c r="Z288" s="1">
        <f t="shared" si="11"/>
        <v>6536</v>
      </c>
    </row>
    <row r="289" spans="2:26">
      <c r="B289" s="1">
        <v>6592</v>
      </c>
      <c r="C289" s="1" t="s">
        <v>383</v>
      </c>
      <c r="D289" s="1">
        <v>6592</v>
      </c>
      <c r="I289" s="22">
        <v>290</v>
      </c>
      <c r="J289" s="23">
        <v>11</v>
      </c>
      <c r="K289" s="23">
        <v>6561</v>
      </c>
      <c r="L289" s="23">
        <v>6561</v>
      </c>
      <c r="M289" s="23" t="s">
        <v>259</v>
      </c>
      <c r="N289" s="200">
        <v>364.7</v>
      </c>
      <c r="O289" s="23">
        <v>268</v>
      </c>
      <c r="P289" s="23">
        <v>11178</v>
      </c>
      <c r="Q289" s="23">
        <v>6561</v>
      </c>
      <c r="R289" s="23">
        <v>6561</v>
      </c>
      <c r="S289" s="23">
        <v>267.10000000000002</v>
      </c>
      <c r="T289" s="23">
        <v>292</v>
      </c>
      <c r="V289" s="1">
        <f>VLOOKUP(Q289,Wrksht_AEA_Sort!C:O,10,FALSE)</f>
        <v>11</v>
      </c>
      <c r="W289" s="1">
        <f>(VLOOKUP(K289,Wrksht_AEA_Sort!C:O,13,FALSE))*1</f>
        <v>1156</v>
      </c>
      <c r="Y289" s="1">
        <f t="shared" si="10"/>
        <v>6561</v>
      </c>
      <c r="Z289" s="1">
        <f t="shared" si="11"/>
        <v>6561</v>
      </c>
    </row>
    <row r="290" spans="2:26">
      <c r="B290" s="1">
        <v>6615</v>
      </c>
      <c r="C290" s="1" t="s">
        <v>261</v>
      </c>
      <c r="D290" s="1">
        <v>6615</v>
      </c>
      <c r="I290" s="22">
        <v>291</v>
      </c>
      <c r="J290" s="23">
        <v>11</v>
      </c>
      <c r="K290" s="23">
        <v>6579</v>
      </c>
      <c r="L290" s="23">
        <v>6579</v>
      </c>
      <c r="M290" s="23" t="s">
        <v>260</v>
      </c>
      <c r="N290" s="200">
        <v>3457.3</v>
      </c>
      <c r="O290" s="23">
        <v>25</v>
      </c>
      <c r="P290" s="23">
        <v>11217</v>
      </c>
      <c r="Q290" s="23">
        <v>6579</v>
      </c>
      <c r="R290" s="23">
        <v>6579</v>
      </c>
      <c r="S290" s="23">
        <v>3982.4</v>
      </c>
      <c r="T290" s="23">
        <v>23</v>
      </c>
      <c r="V290" s="1">
        <f>VLOOKUP(Q290,Wrksht_AEA_Sort!C:O,10,FALSE)</f>
        <v>185</v>
      </c>
      <c r="W290" s="1">
        <f>(VLOOKUP(K290,Wrksht_AEA_Sort!C:O,13,FALSE))*1</f>
        <v>1157</v>
      </c>
      <c r="Y290" s="1">
        <f t="shared" si="10"/>
        <v>6579</v>
      </c>
      <c r="Z290" s="1">
        <f t="shared" si="11"/>
        <v>6579</v>
      </c>
    </row>
    <row r="291" spans="2:26">
      <c r="B291" s="1">
        <v>6651</v>
      </c>
      <c r="C291" s="1" t="s">
        <v>262</v>
      </c>
      <c r="D291" s="1">
        <v>6651</v>
      </c>
      <c r="I291" s="22">
        <v>292</v>
      </c>
      <c r="J291" s="23">
        <v>15</v>
      </c>
      <c r="K291" s="23">
        <v>6592</v>
      </c>
      <c r="L291" s="23">
        <v>6592</v>
      </c>
      <c r="M291" s="23" t="s">
        <v>383</v>
      </c>
      <c r="N291" s="200">
        <v>952.3</v>
      </c>
      <c r="O291" s="23">
        <v>121</v>
      </c>
      <c r="P291" s="23">
        <v>15323</v>
      </c>
      <c r="Q291" s="23">
        <v>6592</v>
      </c>
      <c r="R291" s="23">
        <v>6592</v>
      </c>
      <c r="S291" s="23">
        <v>792.8</v>
      </c>
      <c r="T291" s="23">
        <v>151</v>
      </c>
      <c r="V291" s="1">
        <f>VLOOKUP(Q291,Wrksht_AEA_Sort!C:O,10,FALSE)</f>
        <v>140</v>
      </c>
      <c r="W291" s="1">
        <f>(VLOOKUP(K291,Wrksht_AEA_Sort!C:O,13,FALSE))*1</f>
        <v>1579</v>
      </c>
      <c r="Y291" s="1">
        <f t="shared" si="10"/>
        <v>6592</v>
      </c>
      <c r="Z291" s="1">
        <f t="shared" si="11"/>
        <v>6592</v>
      </c>
    </row>
    <row r="292" spans="2:26">
      <c r="B292" s="1">
        <v>6660</v>
      </c>
      <c r="C292" s="1" t="s">
        <v>263</v>
      </c>
      <c r="D292" s="1">
        <v>6660</v>
      </c>
      <c r="I292" s="22">
        <v>293</v>
      </c>
      <c r="J292" s="23">
        <v>11</v>
      </c>
      <c r="K292" s="23">
        <v>6615</v>
      </c>
      <c r="L292" s="23">
        <v>6615</v>
      </c>
      <c r="M292" s="23" t="s">
        <v>261</v>
      </c>
      <c r="N292" s="200">
        <v>960.5</v>
      </c>
      <c r="O292" s="23">
        <v>119</v>
      </c>
      <c r="P292" s="23">
        <v>11195</v>
      </c>
      <c r="Q292" s="23">
        <v>6615</v>
      </c>
      <c r="R292" s="23">
        <v>6615</v>
      </c>
      <c r="S292" s="23">
        <v>1100</v>
      </c>
      <c r="T292" s="23">
        <v>107</v>
      </c>
      <c r="V292" s="1">
        <f>VLOOKUP(Q292,Wrksht_AEA_Sort!C:O,10,FALSE)</f>
        <v>272</v>
      </c>
      <c r="W292" s="1">
        <f>(VLOOKUP(K292,Wrksht_AEA_Sort!C:O,13,FALSE))*1</f>
        <v>1158</v>
      </c>
      <c r="Y292" s="1">
        <f t="shared" si="10"/>
        <v>6615</v>
      </c>
      <c r="Z292" s="1">
        <f t="shared" si="11"/>
        <v>6615</v>
      </c>
    </row>
    <row r="293" spans="2:26">
      <c r="B293" s="1">
        <v>6700</v>
      </c>
      <c r="C293" s="1" t="s">
        <v>264</v>
      </c>
      <c r="D293" s="1">
        <v>6700</v>
      </c>
      <c r="I293" s="22">
        <v>294</v>
      </c>
      <c r="J293" s="23">
        <v>13</v>
      </c>
      <c r="K293" s="23">
        <v>6651</v>
      </c>
      <c r="L293" s="23">
        <v>6651</v>
      </c>
      <c r="M293" s="23" t="s">
        <v>262</v>
      </c>
      <c r="N293" s="200">
        <v>272</v>
      </c>
      <c r="O293" s="23">
        <v>296</v>
      </c>
      <c r="P293" s="23">
        <v>13268</v>
      </c>
      <c r="Q293" s="23">
        <v>6651</v>
      </c>
      <c r="R293" s="23">
        <v>6651</v>
      </c>
      <c r="S293" s="23">
        <v>227.3</v>
      </c>
      <c r="T293" s="23">
        <v>297</v>
      </c>
      <c r="V293" s="1">
        <f>VLOOKUP(Q293,Wrksht_AEA_Sort!C:O,10,FALSE)</f>
        <v>87</v>
      </c>
      <c r="W293" s="1">
        <f>(VLOOKUP(K293,Wrksht_AEA_Sort!C:O,13,FALSE))*1</f>
        <v>1350</v>
      </c>
      <c r="Y293" s="1">
        <f t="shared" si="10"/>
        <v>6651</v>
      </c>
      <c r="Z293" s="1">
        <f t="shared" si="11"/>
        <v>6651</v>
      </c>
    </row>
    <row r="294" spans="2:26">
      <c r="B294" s="1">
        <v>6759</v>
      </c>
      <c r="C294" s="1" t="s">
        <v>265</v>
      </c>
      <c r="D294" s="1">
        <v>6759</v>
      </c>
      <c r="I294" s="22">
        <v>296</v>
      </c>
      <c r="J294" s="23">
        <v>10</v>
      </c>
      <c r="K294" s="23">
        <v>6660</v>
      </c>
      <c r="L294" s="23">
        <v>6660</v>
      </c>
      <c r="M294" s="23" t="s">
        <v>263</v>
      </c>
      <c r="N294" s="200">
        <v>1625</v>
      </c>
      <c r="O294" s="23">
        <v>58</v>
      </c>
      <c r="P294" s="23">
        <v>10165</v>
      </c>
      <c r="Q294" s="23">
        <v>6660</v>
      </c>
      <c r="R294" s="23">
        <v>6660</v>
      </c>
      <c r="S294" s="23">
        <v>1488.8</v>
      </c>
      <c r="T294" s="23">
        <v>71</v>
      </c>
      <c r="V294" s="1">
        <f>VLOOKUP(Q294,Wrksht_AEA_Sort!C:O,10,FALSE)</f>
        <v>252</v>
      </c>
      <c r="W294" s="1">
        <f>(VLOOKUP(K294,Wrksht_AEA_Sort!C:O,13,FALSE))*1</f>
        <v>1057</v>
      </c>
      <c r="Y294" s="1">
        <f t="shared" si="10"/>
        <v>6660</v>
      </c>
      <c r="Z294" s="1">
        <f t="shared" si="11"/>
        <v>6660</v>
      </c>
    </row>
    <row r="295" spans="2:26">
      <c r="B295" s="1">
        <v>6762</v>
      </c>
      <c r="C295" s="1" t="s">
        <v>266</v>
      </c>
      <c r="D295" s="1">
        <v>6762</v>
      </c>
      <c r="I295" s="22">
        <v>297</v>
      </c>
      <c r="J295" s="23">
        <v>15</v>
      </c>
      <c r="K295" s="23">
        <v>6700</v>
      </c>
      <c r="L295" s="23">
        <v>6700</v>
      </c>
      <c r="M295" s="23" t="s">
        <v>264</v>
      </c>
      <c r="N295" s="200">
        <v>482.9</v>
      </c>
      <c r="O295" s="23">
        <v>226</v>
      </c>
      <c r="P295" s="23">
        <v>15312</v>
      </c>
      <c r="Q295" s="23">
        <v>6700</v>
      </c>
      <c r="R295" s="23">
        <v>6700</v>
      </c>
      <c r="S295" s="23">
        <v>540</v>
      </c>
      <c r="T295" s="23">
        <v>210</v>
      </c>
      <c r="V295" s="1">
        <f>VLOOKUP(Q295,Wrksht_AEA_Sort!C:O,10,FALSE)</f>
        <v>225</v>
      </c>
      <c r="W295" s="1">
        <f>(VLOOKUP(K295,Wrksht_AEA_Sort!C:O,13,FALSE))*1</f>
        <v>1580</v>
      </c>
      <c r="Y295" s="1">
        <f t="shared" si="10"/>
        <v>6700</v>
      </c>
      <c r="Z295" s="1">
        <f t="shared" si="11"/>
        <v>6700</v>
      </c>
    </row>
    <row r="296" spans="2:26">
      <c r="B296" s="1">
        <v>6768</v>
      </c>
      <c r="C296" s="1" t="s">
        <v>267</v>
      </c>
      <c r="D296" s="1">
        <v>6768</v>
      </c>
      <c r="I296" s="22">
        <v>299</v>
      </c>
      <c r="J296" s="23">
        <v>15</v>
      </c>
      <c r="K296" s="23">
        <v>6759</v>
      </c>
      <c r="L296" s="23">
        <v>6759</v>
      </c>
      <c r="M296" s="23" t="s">
        <v>265</v>
      </c>
      <c r="N296" s="200">
        <v>523.29999999999995</v>
      </c>
      <c r="O296" s="23">
        <v>211</v>
      </c>
      <c r="P296" s="23">
        <v>15314</v>
      </c>
      <c r="Q296" s="23">
        <v>6759</v>
      </c>
      <c r="R296" s="23">
        <v>6759</v>
      </c>
      <c r="S296" s="23">
        <v>486.6</v>
      </c>
      <c r="T296" s="23">
        <v>228</v>
      </c>
      <c r="V296" s="1">
        <f>VLOOKUP(Q296,Wrksht_AEA_Sort!C:O,10,FALSE)</f>
        <v>168</v>
      </c>
      <c r="W296" s="1">
        <f>(VLOOKUP(K296,Wrksht_AEA_Sort!C:O,13,FALSE))*1</f>
        <v>1581</v>
      </c>
      <c r="Y296" s="1">
        <f t="shared" si="10"/>
        <v>6759</v>
      </c>
      <c r="Z296" s="1">
        <f t="shared" si="11"/>
        <v>6759</v>
      </c>
    </row>
    <row r="297" spans="2:26">
      <c r="B297" s="1">
        <v>6795</v>
      </c>
      <c r="C297" s="1" t="s">
        <v>268</v>
      </c>
      <c r="D297" s="1">
        <v>6795</v>
      </c>
      <c r="I297" s="22">
        <v>300</v>
      </c>
      <c r="J297" s="23">
        <v>7</v>
      </c>
      <c r="K297" s="23">
        <v>6762</v>
      </c>
      <c r="L297" s="23">
        <v>6762</v>
      </c>
      <c r="M297" s="23" t="s">
        <v>266</v>
      </c>
      <c r="N297" s="200">
        <v>586.1</v>
      </c>
      <c r="O297" s="23">
        <v>185</v>
      </c>
      <c r="P297" s="23">
        <v>791</v>
      </c>
      <c r="Q297" s="23">
        <v>6762</v>
      </c>
      <c r="R297" s="23">
        <v>6762</v>
      </c>
      <c r="S297" s="23">
        <v>608.29999999999995</v>
      </c>
      <c r="T297" s="23">
        <v>188</v>
      </c>
      <c r="V297" s="1">
        <f>VLOOKUP(Q297,Wrksht_AEA_Sort!C:O,10,FALSE)</f>
        <v>239</v>
      </c>
      <c r="W297" s="1">
        <f>(VLOOKUP(K297,Wrksht_AEA_Sort!C:O,13,FALSE))*1</f>
        <v>759</v>
      </c>
      <c r="Y297" s="1">
        <f t="shared" si="10"/>
        <v>6762</v>
      </c>
      <c r="Z297" s="1">
        <f t="shared" si="11"/>
        <v>6762</v>
      </c>
    </row>
    <row r="298" spans="2:26">
      <c r="B298" s="1">
        <v>6822</v>
      </c>
      <c r="C298" s="1" t="s">
        <v>269</v>
      </c>
      <c r="D298" s="1">
        <v>6822</v>
      </c>
      <c r="I298" s="22">
        <v>301</v>
      </c>
      <c r="J298" s="23">
        <v>10</v>
      </c>
      <c r="K298" s="23">
        <v>6768</v>
      </c>
      <c r="L298" s="23">
        <v>6768</v>
      </c>
      <c r="M298" s="23" t="s">
        <v>267</v>
      </c>
      <c r="N298" s="200">
        <v>1610.1</v>
      </c>
      <c r="O298" s="23">
        <v>59</v>
      </c>
      <c r="P298" s="23">
        <v>10166</v>
      </c>
      <c r="Q298" s="23">
        <v>6768</v>
      </c>
      <c r="R298" s="23">
        <v>6768</v>
      </c>
      <c r="S298" s="23">
        <v>1530.6</v>
      </c>
      <c r="T298" s="23">
        <v>65</v>
      </c>
      <c r="V298" s="1">
        <f>VLOOKUP(Q298,Wrksht_AEA_Sort!C:O,10,FALSE)</f>
        <v>283</v>
      </c>
      <c r="W298" s="1">
        <f>(VLOOKUP(K298,Wrksht_AEA_Sort!C:O,13,FALSE))*1</f>
        <v>1058</v>
      </c>
      <c r="Y298" s="1">
        <f t="shared" si="10"/>
        <v>6768</v>
      </c>
      <c r="Z298" s="1">
        <f t="shared" si="11"/>
        <v>6768</v>
      </c>
    </row>
    <row r="299" spans="2:26">
      <c r="B299" s="1">
        <v>6840</v>
      </c>
      <c r="C299" s="1" t="s">
        <v>270</v>
      </c>
      <c r="D299" s="1">
        <v>6840</v>
      </c>
      <c r="I299" s="22">
        <v>302</v>
      </c>
      <c r="J299" s="23">
        <v>7</v>
      </c>
      <c r="K299" s="23">
        <v>6795</v>
      </c>
      <c r="L299" s="23">
        <v>6795</v>
      </c>
      <c r="M299" s="23" t="s">
        <v>268</v>
      </c>
      <c r="N299" s="200">
        <v>10812.4</v>
      </c>
      <c r="O299" s="23">
        <v>8</v>
      </c>
      <c r="P299" s="23">
        <v>7119</v>
      </c>
      <c r="Q299" s="23">
        <v>6795</v>
      </c>
      <c r="R299" s="23">
        <v>6795</v>
      </c>
      <c r="S299" s="23">
        <v>10213.700000000001</v>
      </c>
      <c r="T299" s="23">
        <v>8</v>
      </c>
      <c r="V299" s="1">
        <f>VLOOKUP(Q299,Wrksht_AEA_Sort!C:O,10,FALSE)</f>
        <v>317</v>
      </c>
      <c r="W299" s="1">
        <f>(VLOOKUP(K299,Wrksht_AEA_Sort!C:O,13,FALSE))*1</f>
        <v>760</v>
      </c>
      <c r="Y299" s="1">
        <f t="shared" si="10"/>
        <v>6795</v>
      </c>
      <c r="Z299" s="1">
        <f t="shared" si="11"/>
        <v>6795</v>
      </c>
    </row>
    <row r="300" spans="2:26">
      <c r="B300" s="1">
        <v>6854</v>
      </c>
      <c r="C300" s="1" t="s">
        <v>271</v>
      </c>
      <c r="D300" s="1">
        <v>6854</v>
      </c>
      <c r="I300" s="22">
        <v>303</v>
      </c>
      <c r="J300" s="23">
        <v>11</v>
      </c>
      <c r="K300" s="23">
        <v>6822</v>
      </c>
      <c r="L300" s="23">
        <v>6822</v>
      </c>
      <c r="M300" s="23" t="s">
        <v>269</v>
      </c>
      <c r="N300" s="200">
        <v>14016.7</v>
      </c>
      <c r="O300" s="23">
        <v>5</v>
      </c>
      <c r="P300" s="23">
        <v>11224</v>
      </c>
      <c r="Q300" s="23">
        <v>6822</v>
      </c>
      <c r="R300" s="23">
        <v>6822</v>
      </c>
      <c r="S300" s="23">
        <v>13633.5</v>
      </c>
      <c r="T300" s="23">
        <v>5</v>
      </c>
      <c r="V300" s="1">
        <f>VLOOKUP(Q300,Wrksht_AEA_Sort!C:O,10,FALSE)</f>
        <v>188</v>
      </c>
      <c r="W300" s="1">
        <f>(VLOOKUP(K300,Wrksht_AEA_Sort!C:O,13,FALSE))*1</f>
        <v>1159</v>
      </c>
      <c r="Y300" s="1">
        <f t="shared" si="10"/>
        <v>6822</v>
      </c>
      <c r="Z300" s="1">
        <f t="shared" si="11"/>
        <v>6822</v>
      </c>
    </row>
    <row r="301" spans="2:26">
      <c r="B301" s="1">
        <v>6867</v>
      </c>
      <c r="C301" s="1" t="s">
        <v>272</v>
      </c>
      <c r="D301" s="1">
        <v>6867</v>
      </c>
      <c r="I301" s="22">
        <v>304</v>
      </c>
      <c r="J301" s="23">
        <v>7</v>
      </c>
      <c r="K301" s="23">
        <v>6840</v>
      </c>
      <c r="L301" s="23">
        <v>6840</v>
      </c>
      <c r="M301" s="23" t="s">
        <v>270</v>
      </c>
      <c r="N301" s="200">
        <v>2167.6</v>
      </c>
      <c r="O301" s="23">
        <v>41</v>
      </c>
      <c r="P301" s="23">
        <v>7115</v>
      </c>
      <c r="Q301" s="23">
        <v>6840</v>
      </c>
      <c r="R301" s="23">
        <v>6840</v>
      </c>
      <c r="S301" s="23">
        <v>2228.6999999999998</v>
      </c>
      <c r="T301" s="23">
        <v>41</v>
      </c>
      <c r="V301" s="1">
        <f>VLOOKUP(Q301,Wrksht_AEA_Sort!C:O,10,FALSE)</f>
        <v>269</v>
      </c>
      <c r="W301" s="1">
        <f>(VLOOKUP(K301,Wrksht_AEA_Sort!C:O,13,FALSE))*1</f>
        <v>761</v>
      </c>
      <c r="Y301" s="1">
        <f t="shared" si="10"/>
        <v>6840</v>
      </c>
      <c r="Z301" s="1">
        <f t="shared" si="11"/>
        <v>6840</v>
      </c>
    </row>
    <row r="302" spans="2:26">
      <c r="B302" s="1">
        <v>6921</v>
      </c>
      <c r="C302" s="1" t="s">
        <v>273</v>
      </c>
      <c r="D302" s="1">
        <v>6921</v>
      </c>
      <c r="I302" s="22">
        <v>305</v>
      </c>
      <c r="J302" s="23">
        <v>15</v>
      </c>
      <c r="K302" s="23">
        <v>6854</v>
      </c>
      <c r="L302" s="23">
        <v>6854</v>
      </c>
      <c r="M302" s="23" t="s">
        <v>271</v>
      </c>
      <c r="N302" s="200">
        <v>548.4</v>
      </c>
      <c r="O302" s="23">
        <v>200</v>
      </c>
      <c r="P302" s="23">
        <v>15319</v>
      </c>
      <c r="Q302" s="23">
        <v>6854</v>
      </c>
      <c r="R302" s="23">
        <v>6854</v>
      </c>
      <c r="S302" s="23">
        <v>587.29999999999995</v>
      </c>
      <c r="T302" s="23">
        <v>196</v>
      </c>
      <c r="V302" s="1">
        <f>VLOOKUP(Q302,Wrksht_AEA_Sort!C:O,10,FALSE)</f>
        <v>134</v>
      </c>
      <c r="W302" s="1">
        <f>(VLOOKUP(K302,Wrksht_AEA_Sort!C:O,13,FALSE))*1</f>
        <v>1582</v>
      </c>
      <c r="Y302" s="1">
        <f t="shared" si="10"/>
        <v>6854</v>
      </c>
      <c r="Z302" s="1">
        <f t="shared" si="11"/>
        <v>6854</v>
      </c>
    </row>
    <row r="303" spans="2:26">
      <c r="B303" s="1">
        <v>6930</v>
      </c>
      <c r="C303" s="1" t="s">
        <v>274</v>
      </c>
      <c r="D303" s="1">
        <v>6930</v>
      </c>
      <c r="I303" s="22">
        <v>306</v>
      </c>
      <c r="J303" s="23">
        <v>5</v>
      </c>
      <c r="K303" s="23">
        <v>6867</v>
      </c>
      <c r="L303" s="23">
        <v>6867</v>
      </c>
      <c r="M303" s="23" t="s">
        <v>272</v>
      </c>
      <c r="N303" s="200">
        <v>1745.2</v>
      </c>
      <c r="O303" s="23">
        <v>54</v>
      </c>
      <c r="P303" s="23">
        <v>563</v>
      </c>
      <c r="Q303" s="23">
        <v>6867</v>
      </c>
      <c r="R303" s="23">
        <v>6867</v>
      </c>
      <c r="S303" s="23">
        <v>1677.5</v>
      </c>
      <c r="T303" s="23">
        <v>56</v>
      </c>
      <c r="V303" s="1">
        <f>VLOOKUP(Q303,Wrksht_AEA_Sort!C:O,10,FALSE)</f>
        <v>202</v>
      </c>
      <c r="W303" s="1">
        <f>(VLOOKUP(K303,Wrksht_AEA_Sort!C:O,13,FALSE))*1</f>
        <v>565</v>
      </c>
      <c r="Y303" s="1">
        <f t="shared" si="10"/>
        <v>6867</v>
      </c>
      <c r="Z303" s="1">
        <f t="shared" si="11"/>
        <v>6867</v>
      </c>
    </row>
    <row r="304" spans="2:26">
      <c r="B304" s="1">
        <v>6937</v>
      </c>
      <c r="C304" s="1" t="s">
        <v>370</v>
      </c>
      <c r="D304" s="1">
        <v>6937</v>
      </c>
      <c r="I304" s="22">
        <v>307</v>
      </c>
      <c r="J304" s="23">
        <v>5</v>
      </c>
      <c r="K304" s="23">
        <v>6921</v>
      </c>
      <c r="L304" s="23">
        <v>6921</v>
      </c>
      <c r="M304" s="23" t="s">
        <v>273</v>
      </c>
      <c r="N304" s="200">
        <v>329.2</v>
      </c>
      <c r="O304" s="23">
        <v>279</v>
      </c>
      <c r="P304" s="23">
        <v>541</v>
      </c>
      <c r="Q304" s="23">
        <v>6921</v>
      </c>
      <c r="R304" s="23">
        <v>6921</v>
      </c>
      <c r="S304" s="23">
        <v>387.3</v>
      </c>
      <c r="T304" s="23">
        <v>258</v>
      </c>
      <c r="V304" s="1">
        <f>VLOOKUP(Q304,Wrksht_AEA_Sort!C:O,10,FALSE)</f>
        <v>46</v>
      </c>
      <c r="W304" s="1">
        <f>(VLOOKUP(K304,Wrksht_AEA_Sort!C:O,13,FALSE))*1</f>
        <v>566</v>
      </c>
      <c r="Y304" s="1">
        <f t="shared" si="10"/>
        <v>6921</v>
      </c>
      <c r="Z304" s="1">
        <f t="shared" si="11"/>
        <v>6921</v>
      </c>
    </row>
    <row r="305" spans="2:26">
      <c r="B305" s="1">
        <v>6943</v>
      </c>
      <c r="C305" s="1" t="s">
        <v>275</v>
      </c>
      <c r="D305" s="1">
        <v>6943</v>
      </c>
      <c r="I305" s="22">
        <v>276</v>
      </c>
      <c r="J305" s="23">
        <v>10</v>
      </c>
      <c r="K305" s="23">
        <v>6930</v>
      </c>
      <c r="L305" s="23">
        <v>6930</v>
      </c>
      <c r="M305" s="23" t="s">
        <v>274</v>
      </c>
      <c r="N305" s="200">
        <v>795.9</v>
      </c>
      <c r="O305" s="23">
        <v>138</v>
      </c>
      <c r="P305" s="23">
        <v>10155</v>
      </c>
      <c r="Q305" s="23">
        <v>6930</v>
      </c>
      <c r="R305" s="23">
        <v>6930</v>
      </c>
      <c r="S305" s="23">
        <v>831.1</v>
      </c>
      <c r="T305" s="23">
        <v>141</v>
      </c>
      <c r="V305" s="1">
        <f>VLOOKUP(Q305,Wrksht_AEA_Sort!C:O,10,FALSE)</f>
        <v>119</v>
      </c>
      <c r="W305" s="1">
        <f>(VLOOKUP(K305,Wrksht_AEA_Sort!C:O,13,FALSE))*1</f>
        <v>1059</v>
      </c>
      <c r="Y305" s="1">
        <f t="shared" si="10"/>
        <v>6930</v>
      </c>
      <c r="Z305" s="1">
        <f t="shared" si="11"/>
        <v>6930</v>
      </c>
    </row>
    <row r="306" spans="2:26">
      <c r="B306" s="1">
        <v>6264</v>
      </c>
      <c r="C306" s="1" t="s">
        <v>276</v>
      </c>
      <c r="D306" s="1">
        <v>6264</v>
      </c>
      <c r="I306" s="22">
        <v>308</v>
      </c>
      <c r="J306" s="23">
        <v>15</v>
      </c>
      <c r="K306" s="23">
        <v>6937</v>
      </c>
      <c r="L306" s="23">
        <v>6937</v>
      </c>
      <c r="M306" s="23" t="s">
        <v>370</v>
      </c>
      <c r="N306" s="200">
        <v>386</v>
      </c>
      <c r="O306" s="23">
        <v>263</v>
      </c>
      <c r="P306" s="23">
        <v>15310</v>
      </c>
      <c r="Q306" s="23">
        <v>6937</v>
      </c>
      <c r="R306" s="23">
        <v>6937</v>
      </c>
      <c r="S306" s="23">
        <v>840</v>
      </c>
      <c r="T306" s="23">
        <v>138</v>
      </c>
      <c r="V306" s="1">
        <f>VLOOKUP(Q306,Wrksht_AEA_Sort!C:O,10,FALSE)</f>
        <v>166</v>
      </c>
      <c r="W306" s="1">
        <f>(VLOOKUP(K306,Wrksht_AEA_Sort!C:O,13,FALSE))*1</f>
        <v>1583</v>
      </c>
      <c r="Y306" s="1">
        <f t="shared" si="10"/>
        <v>6937</v>
      </c>
      <c r="Z306" s="1">
        <f t="shared" si="11"/>
        <v>6937</v>
      </c>
    </row>
    <row r="307" spans="2:26">
      <c r="B307" s="1">
        <v>6950</v>
      </c>
      <c r="C307" s="1" t="s">
        <v>371</v>
      </c>
      <c r="D307" s="1">
        <v>6950</v>
      </c>
      <c r="I307" s="22">
        <v>309</v>
      </c>
      <c r="J307" s="23">
        <v>1</v>
      </c>
      <c r="K307" s="23">
        <v>6943</v>
      </c>
      <c r="L307" s="23">
        <v>6943</v>
      </c>
      <c r="M307" s="23" t="s">
        <v>275</v>
      </c>
      <c r="N307" s="200">
        <v>265.60000000000002</v>
      </c>
      <c r="O307" s="23">
        <v>298</v>
      </c>
      <c r="P307" s="23">
        <v>110</v>
      </c>
      <c r="Q307" s="23">
        <v>6943</v>
      </c>
      <c r="R307" s="23">
        <v>6943</v>
      </c>
      <c r="S307" s="23">
        <v>307.60000000000002</v>
      </c>
      <c r="T307" s="23">
        <v>277</v>
      </c>
      <c r="V307" s="1">
        <f>VLOOKUP(Q307,Wrksht_AEA_Sort!C:O,10,FALSE)</f>
        <v>47</v>
      </c>
      <c r="W307" s="1">
        <f>(VLOOKUP(K307,Wrksht_AEA_Sort!C:O,13,FALSE))*1</f>
        <v>128</v>
      </c>
      <c r="Y307" s="1">
        <f t="shared" si="10"/>
        <v>6943</v>
      </c>
      <c r="Z307" s="1">
        <f t="shared" si="11"/>
        <v>6943</v>
      </c>
    </row>
    <row r="308" spans="2:26">
      <c r="B308" s="1">
        <v>6957</v>
      </c>
      <c r="C308" s="1" t="s">
        <v>277</v>
      </c>
      <c r="D308" s="1">
        <v>6957</v>
      </c>
      <c r="I308" s="22">
        <v>279</v>
      </c>
      <c r="J308" s="23">
        <v>11</v>
      </c>
      <c r="K308" s="23">
        <v>6264</v>
      </c>
      <c r="L308" s="23">
        <v>6264</v>
      </c>
      <c r="M308" s="23" t="s">
        <v>276</v>
      </c>
      <c r="N308" s="200">
        <v>954.6</v>
      </c>
      <c r="O308" s="23">
        <v>120</v>
      </c>
      <c r="P308" s="23">
        <v>11196</v>
      </c>
      <c r="Q308" s="23">
        <v>6264</v>
      </c>
      <c r="R308" s="23">
        <v>6264</v>
      </c>
      <c r="S308" s="23">
        <v>811.4</v>
      </c>
      <c r="T308" s="23">
        <v>144</v>
      </c>
      <c r="V308" s="1">
        <f>VLOOKUP(Q308,Wrksht_AEA_Sort!C:O,10,FALSE)</f>
        <v>73</v>
      </c>
      <c r="W308" s="1">
        <f>(VLOOKUP(K308,Wrksht_AEA_Sort!C:O,13,FALSE))*1</f>
        <v>1154</v>
      </c>
      <c r="Y308" s="1">
        <f t="shared" si="10"/>
        <v>6264</v>
      </c>
      <c r="Z308" s="1">
        <f t="shared" si="11"/>
        <v>6264</v>
      </c>
    </row>
    <row r="309" spans="2:26">
      <c r="B309" s="1">
        <v>5922</v>
      </c>
      <c r="C309" s="1" t="s">
        <v>372</v>
      </c>
      <c r="D309" s="1">
        <v>5922</v>
      </c>
      <c r="I309" s="22">
        <v>250</v>
      </c>
      <c r="J309" s="23">
        <v>1</v>
      </c>
      <c r="K309" s="23">
        <v>6950</v>
      </c>
      <c r="L309" s="23">
        <v>6950</v>
      </c>
      <c r="M309" s="23" t="s">
        <v>371</v>
      </c>
      <c r="N309" s="200">
        <v>1329.3</v>
      </c>
      <c r="O309" s="23">
        <v>80</v>
      </c>
      <c r="P309" s="23">
        <v>127</v>
      </c>
      <c r="Q309" s="23">
        <v>6950</v>
      </c>
      <c r="R309" s="23">
        <v>6950</v>
      </c>
      <c r="S309" s="23">
        <v>1226</v>
      </c>
      <c r="T309" s="23">
        <v>92</v>
      </c>
      <c r="V309" s="1">
        <f>VLOOKUP(Q309,Wrksht_AEA_Sort!C:O,10,FALSE)</f>
        <v>142</v>
      </c>
      <c r="W309" s="1">
        <f>(VLOOKUP(K309,Wrksht_AEA_Sort!C:O,13,FALSE))*1</f>
        <v>129</v>
      </c>
      <c r="Y309" s="1">
        <f t="shared" si="10"/>
        <v>6950</v>
      </c>
      <c r="Z309" s="1">
        <f t="shared" si="11"/>
        <v>6950</v>
      </c>
    </row>
    <row r="310" spans="2:26">
      <c r="B310" s="1">
        <v>819</v>
      </c>
      <c r="C310" s="1" t="s">
        <v>278</v>
      </c>
      <c r="D310" s="1">
        <v>819</v>
      </c>
      <c r="I310" s="22">
        <v>37</v>
      </c>
      <c r="J310" s="23">
        <v>11</v>
      </c>
      <c r="K310" s="23">
        <v>6957</v>
      </c>
      <c r="L310" s="23">
        <v>6957</v>
      </c>
      <c r="M310" s="23" t="s">
        <v>277</v>
      </c>
      <c r="N310" s="200">
        <v>8525.7999999999993</v>
      </c>
      <c r="O310" s="23">
        <v>10</v>
      </c>
      <c r="P310" s="23">
        <v>11222</v>
      </c>
      <c r="Q310" s="23">
        <v>6957</v>
      </c>
      <c r="R310" s="23">
        <v>6957</v>
      </c>
      <c r="S310" s="23">
        <v>8971.9</v>
      </c>
      <c r="T310" s="23">
        <v>10</v>
      </c>
      <c r="V310" s="1">
        <f>VLOOKUP(Q310,Wrksht_AEA_Sort!C:O,10,FALSE)</f>
        <v>78</v>
      </c>
      <c r="W310" s="1">
        <f>(VLOOKUP(K310,Wrksht_AEA_Sort!C:O,13,FALSE))*1</f>
        <v>1160</v>
      </c>
      <c r="Y310" s="1">
        <f t="shared" si="10"/>
        <v>6957</v>
      </c>
      <c r="Z310" s="1">
        <f t="shared" si="11"/>
        <v>6957</v>
      </c>
    </row>
    <row r="311" spans="2:26">
      <c r="B311" s="1">
        <v>6969</v>
      </c>
      <c r="C311" s="1" t="s">
        <v>279</v>
      </c>
      <c r="D311" s="1">
        <v>6969</v>
      </c>
      <c r="I311" s="22">
        <v>254</v>
      </c>
      <c r="J311" s="23">
        <v>7</v>
      </c>
      <c r="K311" s="23">
        <v>5922</v>
      </c>
      <c r="L311" s="23">
        <v>5922</v>
      </c>
      <c r="M311" s="23" t="s">
        <v>372</v>
      </c>
      <c r="N311" s="200">
        <v>748.6</v>
      </c>
      <c r="O311" s="23">
        <v>149</v>
      </c>
      <c r="P311" s="23">
        <v>796</v>
      </c>
      <c r="Q311" s="23">
        <v>5922</v>
      </c>
      <c r="R311" s="23">
        <v>5922</v>
      </c>
      <c r="S311" s="23">
        <v>686.8</v>
      </c>
      <c r="T311" s="23">
        <v>169</v>
      </c>
      <c r="V311" s="1">
        <f>VLOOKUP(Q311,Wrksht_AEA_Sort!C:O,10,FALSE)</f>
        <v>85</v>
      </c>
      <c r="W311" s="1">
        <f>(VLOOKUP(K311,Wrksht_AEA_Sort!C:O,13,FALSE))*1</f>
        <v>755</v>
      </c>
      <c r="Y311" s="1">
        <f t="shared" si="10"/>
        <v>5922</v>
      </c>
      <c r="Z311" s="1">
        <f t="shared" si="11"/>
        <v>5922</v>
      </c>
    </row>
    <row r="312" spans="2:26">
      <c r="B312" s="1">
        <v>6975</v>
      </c>
      <c r="C312" s="1" t="s">
        <v>280</v>
      </c>
      <c r="D312" s="1">
        <v>6975</v>
      </c>
      <c r="I312" s="22">
        <v>42</v>
      </c>
      <c r="J312" s="23">
        <v>7</v>
      </c>
      <c r="K312" s="23">
        <v>819</v>
      </c>
      <c r="L312" s="23">
        <v>819</v>
      </c>
      <c r="M312" s="23" t="s">
        <v>278</v>
      </c>
      <c r="N312" s="200">
        <v>587.9</v>
      </c>
      <c r="O312" s="23">
        <v>183</v>
      </c>
      <c r="P312" s="23">
        <v>788</v>
      </c>
      <c r="Q312" s="23">
        <v>819</v>
      </c>
      <c r="R312" s="23">
        <v>819</v>
      </c>
      <c r="S312" s="23">
        <v>567</v>
      </c>
      <c r="T312" s="23">
        <v>202</v>
      </c>
      <c r="V312" s="1">
        <f>VLOOKUP(Q312,Wrksht_AEA_Sort!C:O,10,FALSE)</f>
        <v>114</v>
      </c>
      <c r="W312" s="1">
        <f>(VLOOKUP(K312,Wrksht_AEA_Sort!C:O,13,FALSE))*1</f>
        <v>716</v>
      </c>
      <c r="Y312" s="1">
        <f t="shared" si="10"/>
        <v>819</v>
      </c>
      <c r="Z312" s="1">
        <f t="shared" si="11"/>
        <v>819</v>
      </c>
    </row>
    <row r="313" spans="2:26">
      <c r="B313" s="1">
        <v>6983</v>
      </c>
      <c r="C313" s="1" t="s">
        <v>281</v>
      </c>
      <c r="D313" s="1">
        <v>6983</v>
      </c>
      <c r="I313" s="22">
        <v>312</v>
      </c>
      <c r="J313" s="23">
        <v>13</v>
      </c>
      <c r="K313" s="23">
        <v>6969</v>
      </c>
      <c r="L313" s="23">
        <v>6969</v>
      </c>
      <c r="M313" s="23" t="s">
        <v>279</v>
      </c>
      <c r="N313" s="200">
        <v>335.1</v>
      </c>
      <c r="O313" s="23">
        <v>276</v>
      </c>
      <c r="P313" s="23">
        <v>13270</v>
      </c>
      <c r="Q313" s="23">
        <v>6969</v>
      </c>
      <c r="R313" s="23">
        <v>6969</v>
      </c>
      <c r="S313" s="23">
        <v>266.10000000000002</v>
      </c>
      <c r="T313" s="23">
        <v>293</v>
      </c>
      <c r="V313" s="1">
        <f>VLOOKUP(Q313,Wrksht_AEA_Sort!C:O,10,FALSE)</f>
        <v>28</v>
      </c>
      <c r="W313" s="1">
        <f>(VLOOKUP(K313,Wrksht_AEA_Sort!C:O,13,FALSE))*1</f>
        <v>1351</v>
      </c>
      <c r="Y313" s="1">
        <f t="shared" si="10"/>
        <v>6969</v>
      </c>
      <c r="Z313" s="1">
        <f t="shared" si="11"/>
        <v>6969</v>
      </c>
    </row>
    <row r="314" spans="2:26">
      <c r="B314" s="1">
        <v>6985</v>
      </c>
      <c r="C314" s="1" t="s">
        <v>282</v>
      </c>
      <c r="D314" s="1">
        <v>6985</v>
      </c>
      <c r="I314" s="22">
        <v>313</v>
      </c>
      <c r="J314" s="23">
        <v>9</v>
      </c>
      <c r="K314" s="23">
        <v>6975</v>
      </c>
      <c r="L314" s="23">
        <v>6975</v>
      </c>
      <c r="M314" s="23" t="s">
        <v>280</v>
      </c>
      <c r="N314" s="200">
        <v>1236.0999999999999</v>
      </c>
      <c r="O314" s="23">
        <v>84</v>
      </c>
      <c r="P314" s="23">
        <v>9133</v>
      </c>
      <c r="Q314" s="23">
        <v>6975</v>
      </c>
      <c r="R314" s="23">
        <v>6975</v>
      </c>
      <c r="S314" s="23">
        <v>1219.4000000000001</v>
      </c>
      <c r="T314" s="23">
        <v>93</v>
      </c>
      <c r="V314" s="1">
        <f>VLOOKUP(Q314,Wrksht_AEA_Sort!C:O,10,FALSE)</f>
        <v>315</v>
      </c>
      <c r="W314" s="1">
        <f>(VLOOKUP(K314,Wrksht_AEA_Sort!C:O,13,FALSE))*1</f>
        <v>929</v>
      </c>
      <c r="Y314" s="1">
        <f t="shared" si="10"/>
        <v>6975</v>
      </c>
      <c r="Z314" s="1">
        <f t="shared" si="11"/>
        <v>6975</v>
      </c>
    </row>
    <row r="315" spans="2:26">
      <c r="B315" s="1">
        <v>6987</v>
      </c>
      <c r="C315" s="1" t="s">
        <v>283</v>
      </c>
      <c r="D315" s="1">
        <v>6987</v>
      </c>
      <c r="I315" s="22">
        <v>314</v>
      </c>
      <c r="J315" s="23">
        <v>12</v>
      </c>
      <c r="K315" s="23">
        <v>6983</v>
      </c>
      <c r="L315" s="23">
        <v>6983</v>
      </c>
      <c r="M315" s="23" t="s">
        <v>281</v>
      </c>
      <c r="N315" s="200">
        <v>947.4</v>
      </c>
      <c r="O315" s="23">
        <v>122</v>
      </c>
      <c r="P315" s="23">
        <v>12251</v>
      </c>
      <c r="Q315" s="23">
        <v>6983</v>
      </c>
      <c r="R315" s="23">
        <v>6983</v>
      </c>
      <c r="S315" s="23">
        <v>916.4</v>
      </c>
      <c r="T315" s="23">
        <v>129</v>
      </c>
      <c r="V315" s="1">
        <f>VLOOKUP(Q315,Wrksht_AEA_Sort!C:O,10,FALSE)</f>
        <v>112</v>
      </c>
      <c r="W315" s="1">
        <f>(VLOOKUP(K315,Wrksht_AEA_Sort!C:O,13,FALSE))*1</f>
        <v>1291</v>
      </c>
      <c r="Y315" s="1">
        <f t="shared" si="10"/>
        <v>6983</v>
      </c>
      <c r="Z315" s="1">
        <f t="shared" si="11"/>
        <v>6983</v>
      </c>
    </row>
    <row r="316" spans="2:26">
      <c r="B316" s="1">
        <v>6990</v>
      </c>
      <c r="C316" s="1" t="s">
        <v>284</v>
      </c>
      <c r="D316" s="1">
        <v>6990</v>
      </c>
      <c r="I316" s="22">
        <v>315</v>
      </c>
      <c r="J316" s="23">
        <v>7</v>
      </c>
      <c r="K316" s="23">
        <v>6985</v>
      </c>
      <c r="L316" s="23">
        <v>6985</v>
      </c>
      <c r="M316" s="23" t="s">
        <v>282</v>
      </c>
      <c r="N316" s="200">
        <v>729.5</v>
      </c>
      <c r="O316" s="23">
        <v>154</v>
      </c>
      <c r="P316" s="23">
        <v>797</v>
      </c>
      <c r="Q316" s="23">
        <v>6985</v>
      </c>
      <c r="R316" s="23">
        <v>6985</v>
      </c>
      <c r="S316" s="23">
        <v>853.8</v>
      </c>
      <c r="T316" s="23">
        <v>137</v>
      </c>
      <c r="V316" s="1">
        <f>VLOOKUP(Q316,Wrksht_AEA_Sort!C:O,10,FALSE)</f>
        <v>174</v>
      </c>
      <c r="W316" s="1">
        <f>(VLOOKUP(K316,Wrksht_AEA_Sort!C:O,13,FALSE))*1</f>
        <v>762</v>
      </c>
      <c r="Y316" s="1">
        <f t="shared" si="10"/>
        <v>6985</v>
      </c>
      <c r="Z316" s="1">
        <f t="shared" si="11"/>
        <v>6985</v>
      </c>
    </row>
    <row r="317" spans="2:26">
      <c r="B317" s="1">
        <v>6961</v>
      </c>
      <c r="C317" s="1" t="s">
        <v>373</v>
      </c>
      <c r="D317" s="1">
        <v>6961</v>
      </c>
      <c r="I317" s="22">
        <v>316</v>
      </c>
      <c r="J317" s="23">
        <v>12</v>
      </c>
      <c r="K317" s="23">
        <v>6987</v>
      </c>
      <c r="L317" s="23">
        <v>6987</v>
      </c>
      <c r="M317" s="23" t="s">
        <v>283</v>
      </c>
      <c r="N317" s="200">
        <v>571.9</v>
      </c>
      <c r="O317" s="23">
        <v>192</v>
      </c>
      <c r="P317" s="23">
        <v>12243</v>
      </c>
      <c r="Q317" s="23">
        <v>6987</v>
      </c>
      <c r="R317" s="23">
        <v>6987</v>
      </c>
      <c r="S317" s="23">
        <v>593.9</v>
      </c>
      <c r="T317" s="23">
        <v>195</v>
      </c>
      <c r="V317" s="1">
        <f>VLOOKUP(Q317,Wrksht_AEA_Sort!C:O,10,FALSE)</f>
        <v>100</v>
      </c>
      <c r="W317" s="1">
        <f>(VLOOKUP(K317,Wrksht_AEA_Sort!C:O,13,FALSE))*1</f>
        <v>1292</v>
      </c>
      <c r="Y317" s="1">
        <f t="shared" si="10"/>
        <v>6987</v>
      </c>
      <c r="Z317" s="1">
        <f t="shared" si="11"/>
        <v>6987</v>
      </c>
    </row>
    <row r="318" spans="2:26">
      <c r="B318" s="1">
        <v>6992</v>
      </c>
      <c r="C318" s="1" t="s">
        <v>285</v>
      </c>
      <c r="D318" s="1">
        <v>6992</v>
      </c>
      <c r="I318" s="22">
        <v>310</v>
      </c>
      <c r="J318" s="23">
        <v>12</v>
      </c>
      <c r="K318" s="23">
        <v>6990</v>
      </c>
      <c r="L318" s="23">
        <v>6990</v>
      </c>
      <c r="M318" s="23" t="s">
        <v>284</v>
      </c>
      <c r="N318" s="200">
        <v>733.1</v>
      </c>
      <c r="O318" s="23">
        <v>151</v>
      </c>
      <c r="P318" s="23">
        <v>12247</v>
      </c>
      <c r="Q318" s="23">
        <v>6990</v>
      </c>
      <c r="R318" s="23">
        <v>6990</v>
      </c>
      <c r="S318" s="23">
        <v>681</v>
      </c>
      <c r="T318" s="23">
        <v>172</v>
      </c>
      <c r="V318" s="1">
        <f>VLOOKUP(Q318,Wrksht_AEA_Sort!C:O,10,FALSE)</f>
        <v>277</v>
      </c>
      <c r="W318" s="1">
        <f>(VLOOKUP(K318,Wrksht_AEA_Sort!C:O,13,FALSE))*1</f>
        <v>1293</v>
      </c>
      <c r="Y318" s="1">
        <f t="shared" si="10"/>
        <v>6990</v>
      </c>
      <c r="Z318" s="1">
        <f t="shared" si="11"/>
        <v>6990</v>
      </c>
    </row>
    <row r="319" spans="2:26">
      <c r="B319" s="1">
        <v>7002</v>
      </c>
      <c r="C319" s="1" t="s">
        <v>286</v>
      </c>
      <c r="D319" s="1">
        <v>7002</v>
      </c>
      <c r="I319" s="22">
        <v>311</v>
      </c>
      <c r="J319" s="23">
        <v>1</v>
      </c>
      <c r="K319" s="23">
        <v>6961</v>
      </c>
      <c r="L319" s="23">
        <v>6961</v>
      </c>
      <c r="M319" s="23" t="s">
        <v>373</v>
      </c>
      <c r="N319" s="200">
        <v>3184.6</v>
      </c>
      <c r="O319" s="23">
        <v>31</v>
      </c>
      <c r="P319" s="23">
        <v>129</v>
      </c>
      <c r="Q319" s="23">
        <v>6961</v>
      </c>
      <c r="R319" s="23">
        <v>6961</v>
      </c>
      <c r="S319" s="23">
        <v>3479.6</v>
      </c>
      <c r="T319" s="23">
        <v>26</v>
      </c>
      <c r="V319" s="1">
        <f>VLOOKUP(Q319,Wrksht_AEA_Sort!C:O,10,FALSE)</f>
        <v>135</v>
      </c>
      <c r="W319" s="1">
        <f>(VLOOKUP(K319,Wrksht_AEA_Sort!C:O,13,FALSE))*1</f>
        <v>130</v>
      </c>
      <c r="Y319" s="1">
        <f t="shared" si="10"/>
        <v>6961</v>
      </c>
      <c r="Z319" s="1">
        <f t="shared" si="11"/>
        <v>6961</v>
      </c>
    </row>
    <row r="320" spans="2:26">
      <c r="B320" s="1">
        <v>7029</v>
      </c>
      <c r="C320" s="1" t="s">
        <v>287</v>
      </c>
      <c r="D320" s="1">
        <v>7029</v>
      </c>
      <c r="I320" s="22">
        <v>317</v>
      </c>
      <c r="J320" s="23">
        <v>12</v>
      </c>
      <c r="K320" s="23">
        <v>6992</v>
      </c>
      <c r="L320" s="23">
        <v>6992</v>
      </c>
      <c r="M320" s="23" t="s">
        <v>285</v>
      </c>
      <c r="N320" s="200">
        <v>498.9</v>
      </c>
      <c r="O320" s="23">
        <v>217</v>
      </c>
      <c r="P320" s="23">
        <v>12237</v>
      </c>
      <c r="Q320" s="23">
        <v>6992</v>
      </c>
      <c r="R320" s="23">
        <v>6992</v>
      </c>
      <c r="S320" s="23">
        <v>566</v>
      </c>
      <c r="T320" s="23">
        <v>203</v>
      </c>
      <c r="V320" s="1">
        <f>VLOOKUP(Q320,Wrksht_AEA_Sort!C:O,10,FALSE)</f>
        <v>42</v>
      </c>
      <c r="W320" s="1">
        <f>(VLOOKUP(K320,Wrksht_AEA_Sort!C:O,13,FALSE))*1</f>
        <v>1294</v>
      </c>
      <c r="Y320" s="1">
        <f t="shared" si="10"/>
        <v>6992</v>
      </c>
      <c r="Z320" s="1">
        <f t="shared" si="11"/>
        <v>6992</v>
      </c>
    </row>
    <row r="321" spans="2:26">
      <c r="B321" s="1">
        <v>7038</v>
      </c>
      <c r="C321" s="1" t="s">
        <v>288</v>
      </c>
      <c r="D321" s="1">
        <v>7038</v>
      </c>
      <c r="I321" s="22">
        <v>318</v>
      </c>
      <c r="J321" s="23">
        <v>12</v>
      </c>
      <c r="K321" s="23">
        <v>7002</v>
      </c>
      <c r="L321" s="23">
        <v>7002</v>
      </c>
      <c r="M321" s="23" t="s">
        <v>286</v>
      </c>
      <c r="N321" s="200">
        <v>171.7</v>
      </c>
      <c r="O321" s="23">
        <v>318</v>
      </c>
      <c r="P321" s="23">
        <v>12226</v>
      </c>
      <c r="Q321" s="23">
        <v>7002</v>
      </c>
      <c r="R321" s="23">
        <v>7002</v>
      </c>
      <c r="S321" s="23">
        <v>134</v>
      </c>
      <c r="T321" s="23">
        <v>308</v>
      </c>
      <c r="V321" s="1">
        <f>VLOOKUP(Q321,Wrksht_AEA_Sort!C:O,10,FALSE)</f>
        <v>35</v>
      </c>
      <c r="W321" s="1">
        <f>(VLOOKUP(K321,Wrksht_AEA_Sort!C:O,13,FALSE))*1</f>
        <v>1295</v>
      </c>
      <c r="Y321" s="1">
        <f t="shared" si="10"/>
        <v>7002</v>
      </c>
      <c r="Z321" s="1">
        <f t="shared" si="11"/>
        <v>7002</v>
      </c>
    </row>
    <row r="322" spans="2:26">
      <c r="B322" s="1">
        <v>7047</v>
      </c>
      <c r="C322" s="1" t="s">
        <v>289</v>
      </c>
      <c r="D322" s="1">
        <v>7047</v>
      </c>
      <c r="I322" s="22">
        <v>319</v>
      </c>
      <c r="J322" s="23">
        <v>10</v>
      </c>
      <c r="K322" s="23">
        <v>7029</v>
      </c>
      <c r="L322" s="23">
        <v>7029</v>
      </c>
      <c r="M322" s="23" t="s">
        <v>287</v>
      </c>
      <c r="N322" s="200">
        <v>1104.5</v>
      </c>
      <c r="O322" s="23">
        <v>100</v>
      </c>
      <c r="P322" s="23">
        <v>10159</v>
      </c>
      <c r="Q322" s="23">
        <v>7029</v>
      </c>
      <c r="R322" s="23">
        <v>7029</v>
      </c>
      <c r="S322" s="23">
        <v>1210.9000000000001</v>
      </c>
      <c r="T322" s="23">
        <v>95</v>
      </c>
      <c r="V322" s="1">
        <f>VLOOKUP(Q322,Wrksht_AEA_Sort!C:O,10,FALSE)</f>
        <v>237</v>
      </c>
      <c r="W322" s="1">
        <f>(VLOOKUP(K322,Wrksht_AEA_Sort!C:O,13,FALSE))*1</f>
        <v>1060</v>
      </c>
      <c r="Y322" s="1">
        <f t="shared" si="10"/>
        <v>7029</v>
      </c>
      <c r="Z322" s="1">
        <f t="shared" si="11"/>
        <v>7029</v>
      </c>
    </row>
    <row r="323" spans="2:26">
      <c r="B323" s="1">
        <v>7056</v>
      </c>
      <c r="C323" s="1" t="s">
        <v>290</v>
      </c>
      <c r="D323" s="1">
        <v>7056</v>
      </c>
      <c r="I323" s="22">
        <v>320</v>
      </c>
      <c r="J323" s="23">
        <v>9</v>
      </c>
      <c r="K323" s="23">
        <v>7038</v>
      </c>
      <c r="L323" s="23">
        <v>7038</v>
      </c>
      <c r="M323" s="23" t="s">
        <v>288</v>
      </c>
      <c r="N323" s="200">
        <v>815.4</v>
      </c>
      <c r="O323" s="23">
        <v>135</v>
      </c>
      <c r="P323" s="23">
        <v>9131</v>
      </c>
      <c r="Q323" s="23">
        <v>7038</v>
      </c>
      <c r="R323" s="23">
        <v>7038</v>
      </c>
      <c r="S323" s="23">
        <v>917.4</v>
      </c>
      <c r="T323" s="23">
        <v>128</v>
      </c>
      <c r="V323" s="1">
        <f>VLOOKUP(Q323,Wrksht_AEA_Sort!C:O,10,FALSE)</f>
        <v>278</v>
      </c>
      <c r="W323" s="1">
        <f>(VLOOKUP(K323,Wrksht_AEA_Sort!C:O,13,FALSE))*1</f>
        <v>930</v>
      </c>
      <c r="Y323" s="1">
        <f t="shared" si="10"/>
        <v>7038</v>
      </c>
      <c r="Z323" s="1">
        <f t="shared" si="11"/>
        <v>7038</v>
      </c>
    </row>
    <row r="324" spans="2:26">
      <c r="B324" s="1">
        <v>7092</v>
      </c>
      <c r="C324" s="1" t="s">
        <v>291</v>
      </c>
      <c r="D324" s="1">
        <v>7092</v>
      </c>
      <c r="I324" s="22">
        <v>321</v>
      </c>
      <c r="J324" s="23">
        <v>15</v>
      </c>
      <c r="K324" s="23">
        <v>7047</v>
      </c>
      <c r="L324" s="23">
        <v>7047</v>
      </c>
      <c r="M324" s="23" t="s">
        <v>289</v>
      </c>
      <c r="N324" s="200">
        <v>302.60000000000002</v>
      </c>
      <c r="O324" s="23">
        <v>285</v>
      </c>
      <c r="P324" s="23">
        <v>15307</v>
      </c>
      <c r="Q324" s="23">
        <v>7047</v>
      </c>
      <c r="R324" s="23">
        <v>7047</v>
      </c>
      <c r="S324" s="23">
        <v>355.1</v>
      </c>
      <c r="T324" s="23">
        <v>272</v>
      </c>
      <c r="V324" s="1">
        <f>VLOOKUP(Q324,Wrksht_AEA_Sort!C:O,10,FALSE)</f>
        <v>228</v>
      </c>
      <c r="W324" s="1">
        <f>(VLOOKUP(K324,Wrksht_AEA_Sort!C:O,13,FALSE))*1</f>
        <v>1584</v>
      </c>
      <c r="Y324" s="1">
        <f t="shared" si="10"/>
        <v>7047</v>
      </c>
      <c r="Z324" s="1">
        <f t="shared" si="11"/>
        <v>7047</v>
      </c>
    </row>
    <row r="325" spans="2:26">
      <c r="B325" s="1">
        <v>7098</v>
      </c>
      <c r="C325" s="1" t="s">
        <v>292</v>
      </c>
      <c r="D325" s="1">
        <v>7098</v>
      </c>
      <c r="I325" s="22">
        <v>322</v>
      </c>
      <c r="J325" s="23">
        <v>11</v>
      </c>
      <c r="K325" s="23">
        <v>7056</v>
      </c>
      <c r="L325" s="23">
        <v>7056</v>
      </c>
      <c r="M325" s="23" t="s">
        <v>290</v>
      </c>
      <c r="N325" s="200">
        <v>1645.8</v>
      </c>
      <c r="O325" s="23">
        <v>57</v>
      </c>
      <c r="P325" s="23">
        <v>11204</v>
      </c>
      <c r="Q325" s="23">
        <v>7056</v>
      </c>
      <c r="R325" s="23">
        <v>7056</v>
      </c>
      <c r="S325" s="23">
        <v>1574.2</v>
      </c>
      <c r="T325" s="23">
        <v>61</v>
      </c>
      <c r="V325" s="1">
        <f>VLOOKUP(Q325,Wrksht_AEA_Sort!C:O,10,FALSE)</f>
        <v>236</v>
      </c>
      <c r="W325" s="1">
        <f>(VLOOKUP(K325,Wrksht_AEA_Sort!C:O,13,FALSE))*1</f>
        <v>1161</v>
      </c>
      <c r="Y325" s="1">
        <f t="shared" ref="Y325:Y328" si="12">Q325</f>
        <v>7056</v>
      </c>
      <c r="Z325" s="1">
        <f t="shared" ref="Z325:Z328" si="13">R325</f>
        <v>7056</v>
      </c>
    </row>
    <row r="326" spans="2:26">
      <c r="B326" s="1">
        <v>7110</v>
      </c>
      <c r="C326" s="1" t="s">
        <v>293</v>
      </c>
      <c r="D326" s="1">
        <v>7110</v>
      </c>
      <c r="I326" s="22">
        <v>323</v>
      </c>
      <c r="J326" s="23">
        <v>13</v>
      </c>
      <c r="K326" s="23">
        <v>7092</v>
      </c>
      <c r="L326" s="23">
        <v>7092</v>
      </c>
      <c r="M326" s="23" t="s">
        <v>291</v>
      </c>
      <c r="N326" s="200">
        <v>512.5</v>
      </c>
      <c r="O326" s="23">
        <v>215</v>
      </c>
      <c r="P326" s="23">
        <v>13279</v>
      </c>
      <c r="Q326" s="23">
        <v>7092</v>
      </c>
      <c r="R326" s="23">
        <v>7092</v>
      </c>
      <c r="S326" s="23">
        <v>498.3</v>
      </c>
      <c r="T326" s="23">
        <v>224</v>
      </c>
      <c r="V326" s="1">
        <f>VLOOKUP(Q326,Wrksht_AEA_Sort!C:O,10,FALSE)</f>
        <v>193</v>
      </c>
      <c r="W326" s="1">
        <f>(VLOOKUP(K326,Wrksht_AEA_Sort!C:O,13,FALSE))*1</f>
        <v>1352</v>
      </c>
      <c r="Y326" s="1">
        <f t="shared" si="12"/>
        <v>7092</v>
      </c>
      <c r="Z326" s="1">
        <f t="shared" si="13"/>
        <v>7092</v>
      </c>
    </row>
    <row r="327" spans="2:26">
      <c r="B327" s="1" t="e">
        <f>#REF!</f>
        <v>#REF!</v>
      </c>
      <c r="C327" s="1" t="e">
        <f>#REF!</f>
        <v>#REF!</v>
      </c>
      <c r="D327" s="1" t="e">
        <f t="shared" ref="D327:D328" si="14">B327</f>
        <v>#REF!</v>
      </c>
      <c r="I327" s="22">
        <v>324</v>
      </c>
      <c r="J327" s="23">
        <v>12</v>
      </c>
      <c r="K327" s="23">
        <v>7098</v>
      </c>
      <c r="L327" s="23">
        <v>7098</v>
      </c>
      <c r="M327" s="23" t="s">
        <v>292</v>
      </c>
      <c r="N327" s="200">
        <v>515.9</v>
      </c>
      <c r="O327" s="23">
        <v>214</v>
      </c>
      <c r="P327" s="23">
        <v>12236</v>
      </c>
      <c r="Q327" s="23">
        <v>7098</v>
      </c>
      <c r="R327" s="23">
        <v>7098</v>
      </c>
      <c r="S327" s="23">
        <v>556.79999999999995</v>
      </c>
      <c r="T327" s="23">
        <v>205</v>
      </c>
      <c r="V327" s="1">
        <f>VLOOKUP(Q327,Wrksht_AEA_Sort!C:O,10,FALSE)</f>
        <v>172</v>
      </c>
      <c r="W327" s="1">
        <f>(VLOOKUP(K327,Wrksht_AEA_Sort!C:O,13,FALSE))*1</f>
        <v>1296</v>
      </c>
      <c r="Y327" s="1">
        <f t="shared" si="12"/>
        <v>7098</v>
      </c>
      <c r="Z327" s="1">
        <f t="shared" si="13"/>
        <v>7098</v>
      </c>
    </row>
    <row r="328" spans="2:26">
      <c r="B328" s="1" t="e">
        <f>#REF!</f>
        <v>#REF!</v>
      </c>
      <c r="C328" s="1" t="e">
        <f>#REF!</f>
        <v>#REF!</v>
      </c>
      <c r="D328" s="1" t="e">
        <f t="shared" si="14"/>
        <v>#REF!</v>
      </c>
      <c r="I328" s="22">
        <v>325</v>
      </c>
      <c r="J328" s="23">
        <v>11</v>
      </c>
      <c r="K328" s="23">
        <v>7110</v>
      </c>
      <c r="L328" s="23">
        <v>7110</v>
      </c>
      <c r="M328" s="23" t="s">
        <v>293</v>
      </c>
      <c r="N328" s="200">
        <v>1106.4000000000001</v>
      </c>
      <c r="O328" s="23">
        <v>97</v>
      </c>
      <c r="P328" s="23">
        <v>11200</v>
      </c>
      <c r="Q328" s="23">
        <v>7110</v>
      </c>
      <c r="R328" s="23">
        <v>7110</v>
      </c>
      <c r="S328" s="23">
        <v>1148.7</v>
      </c>
      <c r="T328" s="23">
        <v>101</v>
      </c>
      <c r="V328" s="1">
        <f>VLOOKUP(Q328,Wrksht_AEA_Sort!C:O,10,FALSE)</f>
        <v>259</v>
      </c>
      <c r="W328" s="1">
        <f>(VLOOKUP(K328,Wrksht_AEA_Sort!C:O,13,FALSE))*1</f>
        <v>1162</v>
      </c>
      <c r="Y328" s="1">
        <f t="shared" si="12"/>
        <v>7110</v>
      </c>
      <c r="Z328" s="1">
        <f t="shared" si="13"/>
        <v>7110</v>
      </c>
    </row>
    <row r="332" spans="2:26">
      <c r="W332" s="1">
        <f>COUNTIF(J1:J328,"=13")</f>
        <v>43</v>
      </c>
    </row>
  </sheetData>
  <sortState xmlns:xlrd2="http://schemas.microsoft.com/office/spreadsheetml/2017/richdata2" ref="B2:D326">
    <sortCondition ref="C2:C326"/>
  </sortState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J330"/>
  <sheetViews>
    <sheetView workbookViewId="0">
      <selection activeCell="I4" sqref="I4:T328"/>
    </sheetView>
  </sheetViews>
  <sheetFormatPr baseColWidth="10" defaultColWidth="9" defaultRowHeight="13"/>
  <cols>
    <col min="1" max="3" width="9" bestFit="1" customWidth="1"/>
    <col min="4" max="4" width="22" bestFit="1" customWidth="1"/>
    <col min="5" max="6" width="9" bestFit="1" customWidth="1"/>
    <col min="7" max="7" width="16" customWidth="1"/>
    <col min="8" max="8" width="12" bestFit="1" customWidth="1"/>
    <col min="9" max="9" width="9" bestFit="1" customWidth="1"/>
  </cols>
  <sheetData>
    <row r="1" spans="1:9" ht="14" thickBot="1">
      <c r="A1">
        <v>1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</row>
    <row r="2" spans="1:9" ht="14">
      <c r="A2" s="19" t="s">
        <v>7</v>
      </c>
      <c r="B2" t="s">
        <v>347</v>
      </c>
      <c r="C2" t="s">
        <v>402</v>
      </c>
      <c r="D2" t="s">
        <v>403</v>
      </c>
      <c r="E2" t="s">
        <v>305</v>
      </c>
      <c r="F2" t="s">
        <v>404</v>
      </c>
      <c r="G2" t="s">
        <v>405</v>
      </c>
      <c r="H2" t="s">
        <v>406</v>
      </c>
      <c r="I2" t="s">
        <v>407</v>
      </c>
    </row>
    <row r="3" spans="1:9">
      <c r="A3" s="21">
        <v>3</v>
      </c>
      <c r="B3">
        <v>18</v>
      </c>
      <c r="C3">
        <v>18</v>
      </c>
      <c r="D3" t="s">
        <v>10</v>
      </c>
      <c r="E3">
        <v>11</v>
      </c>
      <c r="F3">
        <v>294.10000000000002</v>
      </c>
      <c r="G3" s="26">
        <v>196634383</v>
      </c>
      <c r="H3" s="26">
        <v>668597</v>
      </c>
      <c r="I3">
        <v>9.8170000000000002</v>
      </c>
    </row>
    <row r="4" spans="1:9">
      <c r="A4" s="21">
        <v>1</v>
      </c>
      <c r="B4">
        <v>27</v>
      </c>
      <c r="C4">
        <v>27</v>
      </c>
      <c r="D4" t="s">
        <v>348</v>
      </c>
      <c r="E4">
        <v>11</v>
      </c>
      <c r="F4" s="201">
        <v>2171</v>
      </c>
      <c r="G4" s="26">
        <v>792640623</v>
      </c>
      <c r="H4" s="26">
        <v>365104</v>
      </c>
      <c r="I4">
        <v>17.8735</v>
      </c>
    </row>
    <row r="5" spans="1:9">
      <c r="A5" s="21">
        <v>2</v>
      </c>
      <c r="B5">
        <v>9</v>
      </c>
      <c r="C5">
        <v>9</v>
      </c>
      <c r="D5" t="s">
        <v>0</v>
      </c>
      <c r="E5">
        <v>7</v>
      </c>
      <c r="F5">
        <v>704.3</v>
      </c>
      <c r="G5" s="26">
        <v>519938707</v>
      </c>
      <c r="H5" s="26">
        <v>738235</v>
      </c>
      <c r="I5">
        <v>11.28739</v>
      </c>
    </row>
    <row r="6" spans="1:9">
      <c r="A6" s="21">
        <v>24</v>
      </c>
      <c r="B6">
        <v>441</v>
      </c>
      <c r="C6">
        <v>441</v>
      </c>
      <c r="D6" t="s">
        <v>295</v>
      </c>
      <c r="E6">
        <v>13</v>
      </c>
      <c r="F6">
        <v>788.2</v>
      </c>
      <c r="G6" s="26">
        <v>603923767</v>
      </c>
      <c r="H6" s="26">
        <v>766206</v>
      </c>
      <c r="I6">
        <v>11.86196</v>
      </c>
    </row>
    <row r="7" spans="1:9">
      <c r="A7" s="21">
        <v>22</v>
      </c>
      <c r="B7">
        <v>63</v>
      </c>
      <c r="C7">
        <v>63</v>
      </c>
      <c r="D7" t="s">
        <v>349</v>
      </c>
      <c r="E7">
        <v>12</v>
      </c>
      <c r="F7">
        <v>527.4</v>
      </c>
      <c r="G7" s="26">
        <v>264084710</v>
      </c>
      <c r="H7" s="26">
        <v>500729</v>
      </c>
      <c r="I7">
        <v>16.910209999999999</v>
      </c>
    </row>
    <row r="8" spans="1:9">
      <c r="A8" s="21">
        <v>4</v>
      </c>
      <c r="B8">
        <v>72</v>
      </c>
      <c r="C8">
        <v>72</v>
      </c>
      <c r="D8" t="s">
        <v>11</v>
      </c>
      <c r="E8">
        <v>5</v>
      </c>
      <c r="F8">
        <v>206.3</v>
      </c>
      <c r="G8" s="26">
        <v>201794338</v>
      </c>
      <c r="H8" s="26">
        <v>978160</v>
      </c>
      <c r="I8">
        <v>10.901199999999999</v>
      </c>
    </row>
    <row r="9" spans="1:9">
      <c r="A9" s="21">
        <v>5</v>
      </c>
      <c r="B9">
        <v>81</v>
      </c>
      <c r="C9">
        <v>81</v>
      </c>
      <c r="D9" t="s">
        <v>12</v>
      </c>
      <c r="E9">
        <v>15</v>
      </c>
      <c r="F9" s="201">
        <v>1080.8</v>
      </c>
      <c r="G9" s="26">
        <v>369048732</v>
      </c>
      <c r="H9" s="26">
        <v>341459</v>
      </c>
      <c r="I9">
        <v>13.40865</v>
      </c>
    </row>
    <row r="10" spans="1:9">
      <c r="A10" s="21">
        <v>6</v>
      </c>
      <c r="B10">
        <v>99</v>
      </c>
      <c r="C10">
        <v>99</v>
      </c>
      <c r="D10" t="s">
        <v>13</v>
      </c>
      <c r="E10">
        <v>10</v>
      </c>
      <c r="F10">
        <v>541.5</v>
      </c>
      <c r="G10" s="26">
        <v>279810725</v>
      </c>
      <c r="H10" s="26">
        <v>516733</v>
      </c>
      <c r="I10">
        <v>15.64866</v>
      </c>
    </row>
    <row r="11" spans="1:9">
      <c r="A11" s="21">
        <v>7</v>
      </c>
      <c r="B11">
        <v>108</v>
      </c>
      <c r="C11">
        <v>108</v>
      </c>
      <c r="D11" t="s">
        <v>14</v>
      </c>
      <c r="E11">
        <v>7</v>
      </c>
      <c r="F11">
        <v>253.4</v>
      </c>
      <c r="G11" s="26">
        <v>169614247</v>
      </c>
      <c r="H11" s="26">
        <v>669354</v>
      </c>
      <c r="I11">
        <v>12.128170000000001</v>
      </c>
    </row>
    <row r="12" spans="1:9">
      <c r="A12" s="21">
        <v>8</v>
      </c>
      <c r="B12">
        <v>126</v>
      </c>
      <c r="C12">
        <v>126</v>
      </c>
      <c r="D12" t="s">
        <v>15</v>
      </c>
      <c r="E12">
        <v>5</v>
      </c>
      <c r="F12" s="201">
        <v>1447.2</v>
      </c>
      <c r="G12" s="26">
        <v>1170693665</v>
      </c>
      <c r="H12" s="26">
        <v>808937</v>
      </c>
      <c r="I12">
        <v>9.8932800000000007</v>
      </c>
    </row>
    <row r="13" spans="1:9">
      <c r="A13" s="21">
        <v>9</v>
      </c>
      <c r="B13">
        <v>135</v>
      </c>
      <c r="C13">
        <v>135</v>
      </c>
      <c r="D13" t="s">
        <v>16</v>
      </c>
      <c r="E13">
        <v>1</v>
      </c>
      <c r="F13" s="201">
        <v>1104.7</v>
      </c>
      <c r="G13" s="26">
        <v>648918717</v>
      </c>
      <c r="H13" s="26">
        <v>587416</v>
      </c>
      <c r="I13">
        <v>10.795909999999999</v>
      </c>
    </row>
    <row r="14" spans="1:9">
      <c r="A14" s="21">
        <v>12</v>
      </c>
      <c r="B14">
        <v>171</v>
      </c>
      <c r="C14">
        <v>171</v>
      </c>
      <c r="D14" t="s">
        <v>350</v>
      </c>
      <c r="E14">
        <v>5</v>
      </c>
      <c r="F14">
        <v>855.6</v>
      </c>
      <c r="G14" s="26">
        <v>533833766</v>
      </c>
      <c r="H14" s="26">
        <v>623929</v>
      </c>
      <c r="I14">
        <v>10.99864</v>
      </c>
    </row>
    <row r="15" spans="1:9">
      <c r="A15" s="21">
        <v>13</v>
      </c>
      <c r="B15">
        <v>225</v>
      </c>
      <c r="C15">
        <v>225</v>
      </c>
      <c r="D15" t="s">
        <v>17</v>
      </c>
      <c r="E15">
        <v>11</v>
      </c>
      <c r="F15" s="201">
        <v>4534</v>
      </c>
      <c r="G15" s="26">
        <v>3317388507</v>
      </c>
      <c r="H15" s="26">
        <v>731669</v>
      </c>
      <c r="I15">
        <v>14.0578</v>
      </c>
    </row>
    <row r="16" spans="1:9">
      <c r="A16" s="21">
        <v>14</v>
      </c>
      <c r="B16">
        <v>234</v>
      </c>
      <c r="C16">
        <v>234</v>
      </c>
      <c r="D16" t="s">
        <v>18</v>
      </c>
      <c r="E16">
        <v>10</v>
      </c>
      <c r="F16" s="201">
        <v>1202.2</v>
      </c>
      <c r="G16" s="26">
        <v>503518102</v>
      </c>
      <c r="H16" s="26">
        <v>418831</v>
      </c>
      <c r="I16">
        <v>14.97218</v>
      </c>
    </row>
    <row r="17" spans="1:9">
      <c r="A17" s="21">
        <v>15</v>
      </c>
      <c r="B17">
        <v>243</v>
      </c>
      <c r="C17">
        <v>243</v>
      </c>
      <c r="D17" t="s">
        <v>19</v>
      </c>
      <c r="E17">
        <v>9</v>
      </c>
      <c r="F17">
        <v>217.3</v>
      </c>
      <c r="G17" s="26">
        <v>138460218</v>
      </c>
      <c r="H17" s="26">
        <v>637185</v>
      </c>
      <c r="I17">
        <v>11.45908</v>
      </c>
    </row>
    <row r="18" spans="1:9">
      <c r="A18" s="21">
        <v>16</v>
      </c>
      <c r="B18">
        <v>261</v>
      </c>
      <c r="C18">
        <v>261</v>
      </c>
      <c r="D18" t="s">
        <v>20</v>
      </c>
      <c r="E18">
        <v>11</v>
      </c>
      <c r="F18" s="201">
        <v>12753.8</v>
      </c>
      <c r="G18" s="26">
        <v>5815591532</v>
      </c>
      <c r="H18" s="26">
        <v>455989</v>
      </c>
      <c r="I18">
        <v>16.00047</v>
      </c>
    </row>
    <row r="19" spans="1:9">
      <c r="A19" s="21">
        <v>17</v>
      </c>
      <c r="B19">
        <v>279</v>
      </c>
      <c r="C19">
        <v>279</v>
      </c>
      <c r="D19" t="s">
        <v>21</v>
      </c>
      <c r="E19">
        <v>7</v>
      </c>
      <c r="F19">
        <v>794.2</v>
      </c>
      <c r="G19" s="26">
        <v>353181749</v>
      </c>
      <c r="H19" s="26">
        <v>444701</v>
      </c>
      <c r="I19">
        <v>11.786009999999999</v>
      </c>
    </row>
    <row r="20" spans="1:9">
      <c r="A20" s="21">
        <v>20</v>
      </c>
      <c r="B20">
        <v>355</v>
      </c>
      <c r="C20">
        <v>355</v>
      </c>
      <c r="D20" t="s">
        <v>22</v>
      </c>
      <c r="E20">
        <v>12</v>
      </c>
      <c r="F20">
        <v>281.7</v>
      </c>
      <c r="G20" s="26">
        <v>309687167</v>
      </c>
      <c r="H20" s="26">
        <v>1099351</v>
      </c>
      <c r="I20">
        <v>9.5037199999999995</v>
      </c>
    </row>
    <row r="21" spans="1:9">
      <c r="A21" s="21">
        <v>21</v>
      </c>
      <c r="B21">
        <v>387</v>
      </c>
      <c r="C21">
        <v>387</v>
      </c>
      <c r="D21" t="s">
        <v>23</v>
      </c>
      <c r="E21">
        <v>13</v>
      </c>
      <c r="F21" s="201">
        <v>1452.3</v>
      </c>
      <c r="G21" s="26">
        <v>566098495</v>
      </c>
      <c r="H21" s="26">
        <v>389794</v>
      </c>
      <c r="I21">
        <v>12.524480000000001</v>
      </c>
    </row>
    <row r="22" spans="1:9">
      <c r="A22" s="21">
        <v>23</v>
      </c>
      <c r="B22">
        <v>414</v>
      </c>
      <c r="C22">
        <v>414</v>
      </c>
      <c r="D22" t="s">
        <v>24</v>
      </c>
      <c r="E22">
        <v>11</v>
      </c>
      <c r="F22">
        <v>494.5</v>
      </c>
      <c r="G22" s="26">
        <v>366768384</v>
      </c>
      <c r="H22" s="26">
        <v>741695</v>
      </c>
      <c r="I22">
        <v>11.29232</v>
      </c>
    </row>
    <row r="23" spans="1:9">
      <c r="A23" s="21">
        <v>25</v>
      </c>
      <c r="B23">
        <v>472</v>
      </c>
      <c r="C23">
        <v>472</v>
      </c>
      <c r="D23" t="s">
        <v>25</v>
      </c>
      <c r="E23">
        <v>11</v>
      </c>
      <c r="F23" s="201">
        <v>1767.4</v>
      </c>
      <c r="G23" s="26">
        <v>576015701</v>
      </c>
      <c r="H23" s="26">
        <v>325911</v>
      </c>
      <c r="I23">
        <v>19.00637</v>
      </c>
    </row>
    <row r="24" spans="1:9">
      <c r="A24" s="21">
        <v>26</v>
      </c>
      <c r="B24">
        <v>513</v>
      </c>
      <c r="C24">
        <v>513</v>
      </c>
      <c r="D24" t="s">
        <v>26</v>
      </c>
      <c r="E24">
        <v>11</v>
      </c>
      <c r="F24">
        <v>341.1</v>
      </c>
      <c r="G24" s="26">
        <v>140410088</v>
      </c>
      <c r="H24" s="26">
        <v>411639</v>
      </c>
      <c r="I24">
        <v>18.546309999999998</v>
      </c>
    </row>
    <row r="25" spans="1:9">
      <c r="A25" s="21">
        <v>27</v>
      </c>
      <c r="B25">
        <v>540</v>
      </c>
      <c r="C25">
        <v>540</v>
      </c>
      <c r="D25" t="s">
        <v>4</v>
      </c>
      <c r="E25">
        <v>7</v>
      </c>
      <c r="F25">
        <v>443</v>
      </c>
      <c r="G25" s="26">
        <v>335957839</v>
      </c>
      <c r="H25" s="26">
        <v>758370</v>
      </c>
      <c r="I25">
        <v>11.89762</v>
      </c>
    </row>
    <row r="26" spans="1:9">
      <c r="A26" s="21">
        <v>28</v>
      </c>
      <c r="B26">
        <v>549</v>
      </c>
      <c r="C26">
        <v>549</v>
      </c>
      <c r="D26" t="s">
        <v>27</v>
      </c>
      <c r="E26">
        <v>13</v>
      </c>
      <c r="F26">
        <v>498.5</v>
      </c>
      <c r="G26" s="26">
        <v>294888546</v>
      </c>
      <c r="H26" s="26">
        <v>591552</v>
      </c>
      <c r="I26">
        <v>10.933630000000001</v>
      </c>
    </row>
    <row r="27" spans="1:9">
      <c r="A27" s="21">
        <v>29</v>
      </c>
      <c r="B27">
        <v>576</v>
      </c>
      <c r="C27">
        <v>576</v>
      </c>
      <c r="D27" t="s">
        <v>28</v>
      </c>
      <c r="E27">
        <v>10</v>
      </c>
      <c r="F27">
        <v>466.6</v>
      </c>
      <c r="G27" s="26">
        <v>190918979</v>
      </c>
      <c r="H27" s="26">
        <v>409171</v>
      </c>
      <c r="I27">
        <v>15.928890000000001</v>
      </c>
    </row>
    <row r="28" spans="1:9">
      <c r="A28" s="21">
        <v>30</v>
      </c>
      <c r="B28">
        <v>585</v>
      </c>
      <c r="C28">
        <v>585</v>
      </c>
      <c r="D28" t="s">
        <v>29</v>
      </c>
      <c r="E28">
        <v>9</v>
      </c>
      <c r="F28">
        <v>603.70000000000005</v>
      </c>
      <c r="G28" s="26">
        <v>339503348</v>
      </c>
      <c r="H28" s="26">
        <v>562371</v>
      </c>
      <c r="I28">
        <v>13.2181</v>
      </c>
    </row>
    <row r="29" spans="1:9">
      <c r="A29" s="21">
        <v>31</v>
      </c>
      <c r="B29">
        <v>594</v>
      </c>
      <c r="C29">
        <v>594</v>
      </c>
      <c r="D29" t="s">
        <v>30</v>
      </c>
      <c r="E29">
        <v>7</v>
      </c>
      <c r="F29">
        <v>705.4</v>
      </c>
      <c r="G29" s="26">
        <v>371780535</v>
      </c>
      <c r="H29" s="26">
        <v>527049</v>
      </c>
      <c r="I29">
        <v>12.90105</v>
      </c>
    </row>
    <row r="30" spans="1:9">
      <c r="A30" s="21">
        <v>32</v>
      </c>
      <c r="B30">
        <v>603</v>
      </c>
      <c r="C30">
        <v>603</v>
      </c>
      <c r="D30" t="s">
        <v>31</v>
      </c>
      <c r="E30">
        <v>9</v>
      </c>
      <c r="F30">
        <v>165.1</v>
      </c>
      <c r="G30" s="26">
        <v>133732699</v>
      </c>
      <c r="H30" s="26">
        <v>810010</v>
      </c>
      <c r="I30">
        <v>11.41249</v>
      </c>
    </row>
    <row r="31" spans="1:9">
      <c r="A31" s="21">
        <v>34</v>
      </c>
      <c r="B31">
        <v>609</v>
      </c>
      <c r="C31">
        <v>609</v>
      </c>
      <c r="D31" t="s">
        <v>32</v>
      </c>
      <c r="E31">
        <v>10</v>
      </c>
      <c r="F31" s="201">
        <v>1475.6</v>
      </c>
      <c r="G31" s="26">
        <v>812464654</v>
      </c>
      <c r="H31" s="26">
        <v>550600</v>
      </c>
      <c r="I31">
        <v>10.26601</v>
      </c>
    </row>
    <row r="32" spans="1:9">
      <c r="A32" s="21">
        <v>35</v>
      </c>
      <c r="B32">
        <v>621</v>
      </c>
      <c r="C32">
        <v>621</v>
      </c>
      <c r="D32" t="s">
        <v>33</v>
      </c>
      <c r="E32">
        <v>9</v>
      </c>
      <c r="F32" s="201">
        <v>3825.6</v>
      </c>
      <c r="G32" s="26">
        <v>1809816618</v>
      </c>
      <c r="H32" s="26">
        <v>473080</v>
      </c>
      <c r="I32">
        <v>12.34224</v>
      </c>
    </row>
    <row r="33" spans="1:9">
      <c r="A33" s="21">
        <v>92</v>
      </c>
      <c r="B33">
        <v>720</v>
      </c>
      <c r="C33">
        <v>720</v>
      </c>
      <c r="D33" t="s">
        <v>34</v>
      </c>
      <c r="E33">
        <v>11</v>
      </c>
      <c r="F33" s="201">
        <v>2662.4</v>
      </c>
      <c r="G33" s="26">
        <v>936860779</v>
      </c>
      <c r="H33" s="26">
        <v>351886</v>
      </c>
      <c r="I33">
        <v>17.009360000000001</v>
      </c>
    </row>
    <row r="34" spans="1:9">
      <c r="A34" s="21">
        <v>38</v>
      </c>
      <c r="B34">
        <v>729</v>
      </c>
      <c r="C34">
        <v>729</v>
      </c>
      <c r="D34" t="s">
        <v>35</v>
      </c>
      <c r="E34">
        <v>11</v>
      </c>
      <c r="F34" s="201">
        <v>1984</v>
      </c>
      <c r="G34" s="26">
        <v>711184697</v>
      </c>
      <c r="H34" s="26">
        <v>358460</v>
      </c>
      <c r="I34">
        <v>16.7227</v>
      </c>
    </row>
    <row r="35" spans="1:9">
      <c r="A35" s="21">
        <v>40</v>
      </c>
      <c r="B35">
        <v>747</v>
      </c>
      <c r="C35">
        <v>747</v>
      </c>
      <c r="D35" t="s">
        <v>36</v>
      </c>
      <c r="E35">
        <v>12</v>
      </c>
      <c r="F35">
        <v>546.70000000000005</v>
      </c>
      <c r="G35" s="26">
        <v>310950542</v>
      </c>
      <c r="H35" s="26">
        <v>568777</v>
      </c>
      <c r="I35">
        <v>14.09543</v>
      </c>
    </row>
    <row r="36" spans="1:9">
      <c r="A36" s="21">
        <v>96</v>
      </c>
      <c r="B36">
        <v>1917</v>
      </c>
      <c r="C36">
        <v>1917</v>
      </c>
      <c r="D36" t="s">
        <v>37</v>
      </c>
      <c r="E36">
        <v>13</v>
      </c>
      <c r="F36">
        <v>387.2</v>
      </c>
      <c r="G36" s="26">
        <v>294280870</v>
      </c>
      <c r="H36" s="26">
        <v>760023</v>
      </c>
      <c r="I36">
        <v>12.120189999999999</v>
      </c>
    </row>
    <row r="37" spans="1:9">
      <c r="A37" s="21">
        <v>43</v>
      </c>
      <c r="B37">
        <v>846</v>
      </c>
      <c r="C37">
        <v>846</v>
      </c>
      <c r="D37" t="s">
        <v>380</v>
      </c>
      <c r="E37">
        <v>7</v>
      </c>
      <c r="F37">
        <v>518.4</v>
      </c>
      <c r="G37" s="26">
        <v>322928431</v>
      </c>
      <c r="H37" s="26">
        <v>622933</v>
      </c>
      <c r="I37">
        <v>15.115030000000001</v>
      </c>
    </row>
    <row r="38" spans="1:9">
      <c r="A38" s="21">
        <v>44</v>
      </c>
      <c r="B38">
        <v>882</v>
      </c>
      <c r="C38">
        <v>882</v>
      </c>
      <c r="D38" t="s">
        <v>38</v>
      </c>
      <c r="E38">
        <v>15</v>
      </c>
      <c r="F38" s="201">
        <v>3673.1</v>
      </c>
      <c r="G38" s="26">
        <v>1054140322</v>
      </c>
      <c r="H38" s="26">
        <v>286989</v>
      </c>
      <c r="I38">
        <v>15.97007</v>
      </c>
    </row>
    <row r="39" spans="1:9">
      <c r="A39" s="21">
        <v>46</v>
      </c>
      <c r="B39">
        <v>916</v>
      </c>
      <c r="C39">
        <v>916</v>
      </c>
      <c r="D39" t="s">
        <v>5</v>
      </c>
      <c r="E39">
        <v>7</v>
      </c>
      <c r="F39">
        <v>277.10000000000002</v>
      </c>
      <c r="G39" s="26">
        <v>201946288</v>
      </c>
      <c r="H39" s="26">
        <v>728785</v>
      </c>
      <c r="I39">
        <v>9.7568599999999996</v>
      </c>
    </row>
    <row r="40" spans="1:9">
      <c r="A40" s="21">
        <v>47</v>
      </c>
      <c r="B40">
        <v>918</v>
      </c>
      <c r="C40">
        <v>918</v>
      </c>
      <c r="D40" t="s">
        <v>39</v>
      </c>
      <c r="E40">
        <v>9</v>
      </c>
      <c r="F40">
        <v>350.6</v>
      </c>
      <c r="G40" s="26">
        <v>227379569</v>
      </c>
      <c r="H40" s="26">
        <v>648544</v>
      </c>
      <c r="I40">
        <v>11.610799999999999</v>
      </c>
    </row>
    <row r="41" spans="1:9">
      <c r="A41" s="21">
        <v>45</v>
      </c>
      <c r="B41">
        <v>914</v>
      </c>
      <c r="C41">
        <v>914</v>
      </c>
      <c r="D41" t="s">
        <v>6</v>
      </c>
      <c r="E41">
        <v>13</v>
      </c>
      <c r="F41">
        <v>419.4</v>
      </c>
      <c r="G41" s="26">
        <v>490817093</v>
      </c>
      <c r="H41" s="26">
        <v>1170284</v>
      </c>
      <c r="I41">
        <v>9.4389699999999994</v>
      </c>
    </row>
    <row r="42" spans="1:9">
      <c r="A42" s="21">
        <v>48</v>
      </c>
      <c r="B42">
        <v>936</v>
      </c>
      <c r="C42">
        <v>936</v>
      </c>
      <c r="D42" t="s">
        <v>40</v>
      </c>
      <c r="E42">
        <v>9</v>
      </c>
      <c r="F42">
        <v>808.3</v>
      </c>
      <c r="G42" s="26">
        <v>389052816</v>
      </c>
      <c r="H42" s="26">
        <v>481322</v>
      </c>
      <c r="I42">
        <v>17.93451</v>
      </c>
    </row>
    <row r="43" spans="1:9">
      <c r="A43" s="21">
        <v>49</v>
      </c>
      <c r="B43">
        <v>977</v>
      </c>
      <c r="C43">
        <v>977</v>
      </c>
      <c r="D43" t="s">
        <v>41</v>
      </c>
      <c r="E43">
        <v>15</v>
      </c>
      <c r="F43">
        <v>546.70000000000005</v>
      </c>
      <c r="G43" s="26">
        <v>202278372</v>
      </c>
      <c r="H43" s="26">
        <v>369999</v>
      </c>
      <c r="I43">
        <v>15.317299999999999</v>
      </c>
    </row>
    <row r="44" spans="1:9">
      <c r="A44" s="21">
        <v>50</v>
      </c>
      <c r="B44">
        <v>981</v>
      </c>
      <c r="C44">
        <v>981</v>
      </c>
      <c r="D44" t="s">
        <v>42</v>
      </c>
      <c r="E44">
        <v>11</v>
      </c>
      <c r="F44" s="201">
        <v>1927.2</v>
      </c>
      <c r="G44" s="26">
        <v>487983840</v>
      </c>
      <c r="H44" s="26">
        <v>253209</v>
      </c>
      <c r="I44">
        <v>17.929819999999999</v>
      </c>
    </row>
    <row r="45" spans="1:9">
      <c r="A45" s="21">
        <v>51</v>
      </c>
      <c r="B45">
        <v>999</v>
      </c>
      <c r="C45">
        <v>999</v>
      </c>
      <c r="D45" t="s">
        <v>43</v>
      </c>
      <c r="E45">
        <v>11</v>
      </c>
      <c r="F45" s="201">
        <v>1549.1</v>
      </c>
      <c r="G45" s="26">
        <v>1162589981</v>
      </c>
      <c r="H45" s="26">
        <v>750494</v>
      </c>
      <c r="I45">
        <v>9.9402399999999993</v>
      </c>
    </row>
    <row r="46" spans="1:9">
      <c r="A46" s="21">
        <v>55</v>
      </c>
      <c r="B46">
        <v>1044</v>
      </c>
      <c r="C46">
        <v>1044</v>
      </c>
      <c r="D46" t="s">
        <v>44</v>
      </c>
      <c r="E46">
        <v>7</v>
      </c>
      <c r="F46" s="201">
        <v>5464.8</v>
      </c>
      <c r="G46" s="26">
        <v>2398850007</v>
      </c>
      <c r="H46" s="26">
        <v>438964</v>
      </c>
      <c r="I46">
        <v>14.5275</v>
      </c>
    </row>
    <row r="47" spans="1:9">
      <c r="A47" s="21">
        <v>53</v>
      </c>
      <c r="B47">
        <v>1053</v>
      </c>
      <c r="C47">
        <v>1053</v>
      </c>
      <c r="D47" t="s">
        <v>45</v>
      </c>
      <c r="E47">
        <v>10</v>
      </c>
      <c r="F47" s="201">
        <v>16120.7</v>
      </c>
      <c r="G47" s="26">
        <v>6425199981</v>
      </c>
      <c r="H47" s="26">
        <v>398568</v>
      </c>
      <c r="I47">
        <v>13.647830000000001</v>
      </c>
    </row>
    <row r="48" spans="1:9">
      <c r="A48" s="21">
        <v>54</v>
      </c>
      <c r="B48">
        <v>1062</v>
      </c>
      <c r="C48">
        <v>1062</v>
      </c>
      <c r="D48" t="s">
        <v>46</v>
      </c>
      <c r="E48">
        <v>10</v>
      </c>
      <c r="F48" s="201">
        <v>1131.2</v>
      </c>
      <c r="G48" s="26">
        <v>400252461</v>
      </c>
      <c r="H48" s="26">
        <v>353830</v>
      </c>
      <c r="I48">
        <v>17.792280000000002</v>
      </c>
    </row>
    <row r="49" spans="1:9">
      <c r="A49" s="21">
        <v>56</v>
      </c>
      <c r="B49">
        <v>1071</v>
      </c>
      <c r="C49">
        <v>1071</v>
      </c>
      <c r="D49" t="s">
        <v>47</v>
      </c>
      <c r="E49">
        <v>15</v>
      </c>
      <c r="F49" s="201">
        <v>1264.0999999999999</v>
      </c>
      <c r="G49" s="26">
        <v>344333345</v>
      </c>
      <c r="H49" s="26">
        <v>272394</v>
      </c>
      <c r="I49">
        <v>16.693860000000001</v>
      </c>
    </row>
    <row r="50" spans="1:9">
      <c r="A50" s="21">
        <v>58</v>
      </c>
      <c r="B50">
        <v>1089</v>
      </c>
      <c r="C50">
        <v>1089</v>
      </c>
      <c r="D50" t="s">
        <v>48</v>
      </c>
      <c r="E50">
        <v>10</v>
      </c>
      <c r="F50">
        <v>411.3</v>
      </c>
      <c r="G50" s="26">
        <v>187379536</v>
      </c>
      <c r="H50" s="26">
        <v>455579</v>
      </c>
      <c r="I50">
        <v>13.46027</v>
      </c>
    </row>
    <row r="51" spans="1:9">
      <c r="A51" s="21">
        <v>57</v>
      </c>
      <c r="B51">
        <v>1080</v>
      </c>
      <c r="C51">
        <v>1080</v>
      </c>
      <c r="D51" t="s">
        <v>351</v>
      </c>
      <c r="E51">
        <v>1</v>
      </c>
      <c r="F51">
        <v>456.1</v>
      </c>
      <c r="G51" s="26">
        <v>222983496</v>
      </c>
      <c r="H51" s="26">
        <v>488892</v>
      </c>
      <c r="I51">
        <v>13.58217</v>
      </c>
    </row>
    <row r="52" spans="1:9">
      <c r="A52" s="21">
        <v>207</v>
      </c>
      <c r="B52">
        <v>1082</v>
      </c>
      <c r="C52">
        <v>1082</v>
      </c>
      <c r="D52" t="s">
        <v>352</v>
      </c>
      <c r="E52">
        <v>9</v>
      </c>
      <c r="F52" s="201">
        <v>1460.4</v>
      </c>
      <c r="G52" s="26">
        <v>649489936</v>
      </c>
      <c r="H52" s="26">
        <v>444734</v>
      </c>
      <c r="I52">
        <v>15.9224</v>
      </c>
    </row>
    <row r="53" spans="1:9">
      <c r="A53" s="21">
        <v>59</v>
      </c>
      <c r="B53">
        <v>1093</v>
      </c>
      <c r="C53">
        <v>1093</v>
      </c>
      <c r="D53" t="s">
        <v>49</v>
      </c>
      <c r="E53">
        <v>13</v>
      </c>
      <c r="F53">
        <v>601.5</v>
      </c>
      <c r="G53" s="26">
        <v>184943151</v>
      </c>
      <c r="H53" s="26">
        <v>307470</v>
      </c>
      <c r="I53">
        <v>12.75333</v>
      </c>
    </row>
    <row r="54" spans="1:9">
      <c r="A54" s="21">
        <v>52</v>
      </c>
      <c r="B54">
        <v>1079</v>
      </c>
      <c r="C54">
        <v>1079</v>
      </c>
      <c r="D54" t="s">
        <v>50</v>
      </c>
      <c r="E54">
        <v>15</v>
      </c>
      <c r="F54">
        <v>844.8</v>
      </c>
      <c r="G54" s="26">
        <v>422504497</v>
      </c>
      <c r="H54" s="26">
        <v>500124</v>
      </c>
      <c r="I54">
        <v>11.16292</v>
      </c>
    </row>
    <row r="55" spans="1:9">
      <c r="A55" s="21">
        <v>60</v>
      </c>
      <c r="B55">
        <v>1095</v>
      </c>
      <c r="C55">
        <v>1095</v>
      </c>
      <c r="D55" t="s">
        <v>51</v>
      </c>
      <c r="E55">
        <v>12</v>
      </c>
      <c r="F55">
        <v>732.8</v>
      </c>
      <c r="G55" s="26">
        <v>398406265</v>
      </c>
      <c r="H55" s="26">
        <v>543677</v>
      </c>
      <c r="I55">
        <v>11.00526</v>
      </c>
    </row>
    <row r="56" spans="1:9">
      <c r="A56" s="21">
        <v>211</v>
      </c>
      <c r="B56">
        <v>4772</v>
      </c>
      <c r="C56">
        <v>4772</v>
      </c>
      <c r="D56" t="s">
        <v>52</v>
      </c>
      <c r="E56">
        <v>7</v>
      </c>
      <c r="F56">
        <v>766.6</v>
      </c>
      <c r="G56" s="26">
        <v>466350078</v>
      </c>
      <c r="H56" s="26">
        <v>608336</v>
      </c>
      <c r="I56">
        <v>9.9464699999999997</v>
      </c>
    </row>
    <row r="57" spans="1:9">
      <c r="A57" s="21">
        <v>61</v>
      </c>
      <c r="B57">
        <v>1107</v>
      </c>
      <c r="C57">
        <v>1107</v>
      </c>
      <c r="D57" t="s">
        <v>53</v>
      </c>
      <c r="E57">
        <v>15</v>
      </c>
      <c r="F57" s="201">
        <v>1322.6</v>
      </c>
      <c r="G57" s="26">
        <v>416894712</v>
      </c>
      <c r="H57" s="26">
        <v>315208</v>
      </c>
      <c r="I57">
        <v>14.157170000000001</v>
      </c>
    </row>
    <row r="58" spans="1:9">
      <c r="A58" s="21">
        <v>62</v>
      </c>
      <c r="B58">
        <v>1116</v>
      </c>
      <c r="C58">
        <v>1116</v>
      </c>
      <c r="D58" t="s">
        <v>54</v>
      </c>
      <c r="E58">
        <v>7</v>
      </c>
      <c r="F58" s="201">
        <v>1420.8</v>
      </c>
      <c r="G58" s="26">
        <v>654979332</v>
      </c>
      <c r="H58" s="26">
        <v>460993</v>
      </c>
      <c r="I58">
        <v>12.86875</v>
      </c>
    </row>
    <row r="59" spans="1:9">
      <c r="A59" s="21">
        <v>63</v>
      </c>
      <c r="B59">
        <v>1134</v>
      </c>
      <c r="C59">
        <v>1134</v>
      </c>
      <c r="D59" t="s">
        <v>55</v>
      </c>
      <c r="E59">
        <v>12</v>
      </c>
      <c r="F59">
        <v>288.39999999999998</v>
      </c>
      <c r="G59" s="26">
        <v>227764298</v>
      </c>
      <c r="H59" s="26">
        <v>789751</v>
      </c>
      <c r="I59">
        <v>9.8071900000000003</v>
      </c>
    </row>
    <row r="60" spans="1:9">
      <c r="A60" s="21">
        <v>64</v>
      </c>
      <c r="B60">
        <v>1152</v>
      </c>
      <c r="C60">
        <v>1152</v>
      </c>
      <c r="D60" t="s">
        <v>56</v>
      </c>
      <c r="E60">
        <v>12</v>
      </c>
      <c r="F60" s="201">
        <v>1002</v>
      </c>
      <c r="G60" s="26">
        <v>382912446</v>
      </c>
      <c r="H60" s="26">
        <v>382148</v>
      </c>
      <c r="I60">
        <v>12.689819999999999</v>
      </c>
    </row>
    <row r="61" spans="1:9">
      <c r="A61" s="21">
        <v>65</v>
      </c>
      <c r="B61">
        <v>1197</v>
      </c>
      <c r="C61">
        <v>1197</v>
      </c>
      <c r="D61" t="s">
        <v>57</v>
      </c>
      <c r="E61">
        <v>13</v>
      </c>
      <c r="F61">
        <v>966.3</v>
      </c>
      <c r="G61" s="26">
        <v>371602381</v>
      </c>
      <c r="H61" s="26">
        <v>384562</v>
      </c>
      <c r="I61">
        <v>12.69397</v>
      </c>
    </row>
    <row r="62" spans="1:9">
      <c r="A62" s="21">
        <v>66</v>
      </c>
      <c r="B62">
        <v>1206</v>
      </c>
      <c r="C62">
        <v>1206</v>
      </c>
      <c r="D62" t="s">
        <v>58</v>
      </c>
      <c r="E62">
        <v>5</v>
      </c>
      <c r="F62">
        <v>972</v>
      </c>
      <c r="G62" s="26">
        <v>606365866</v>
      </c>
      <c r="H62" s="26">
        <v>623833</v>
      </c>
      <c r="I62">
        <v>13.249140000000001</v>
      </c>
    </row>
    <row r="63" spans="1:9">
      <c r="A63" s="21">
        <v>129</v>
      </c>
      <c r="B63">
        <v>1211</v>
      </c>
      <c r="C63">
        <v>1211</v>
      </c>
      <c r="D63" t="s">
        <v>59</v>
      </c>
      <c r="E63">
        <v>13</v>
      </c>
      <c r="F63" s="201">
        <v>1477.4</v>
      </c>
      <c r="G63" s="26">
        <v>414482576</v>
      </c>
      <c r="H63" s="26">
        <v>280549</v>
      </c>
      <c r="I63">
        <v>16.58691</v>
      </c>
    </row>
    <row r="64" spans="1:9">
      <c r="A64" s="21">
        <v>67</v>
      </c>
      <c r="B64">
        <v>1215</v>
      </c>
      <c r="C64">
        <v>1215</v>
      </c>
      <c r="D64" t="s">
        <v>60</v>
      </c>
      <c r="E64">
        <v>7</v>
      </c>
      <c r="F64">
        <v>272.60000000000002</v>
      </c>
      <c r="G64" s="26">
        <v>123622466</v>
      </c>
      <c r="H64" s="26">
        <v>453494</v>
      </c>
      <c r="I64">
        <v>13.97907</v>
      </c>
    </row>
    <row r="65" spans="1:10">
      <c r="A65" s="21">
        <v>68</v>
      </c>
      <c r="B65">
        <v>1218</v>
      </c>
      <c r="C65">
        <v>1218</v>
      </c>
      <c r="D65" t="s">
        <v>61</v>
      </c>
      <c r="E65">
        <v>5</v>
      </c>
      <c r="F65">
        <v>268</v>
      </c>
      <c r="G65" s="26">
        <v>325425362</v>
      </c>
      <c r="H65" s="26">
        <v>1214274</v>
      </c>
      <c r="I65">
        <v>8.3477099999999993</v>
      </c>
    </row>
    <row r="66" spans="1:10">
      <c r="A66" s="21">
        <v>132</v>
      </c>
      <c r="B66">
        <v>2763</v>
      </c>
      <c r="C66">
        <v>2763</v>
      </c>
      <c r="D66" t="s">
        <v>62</v>
      </c>
      <c r="E66">
        <v>1</v>
      </c>
      <c r="F66">
        <v>638</v>
      </c>
      <c r="G66" s="26">
        <v>403640359</v>
      </c>
      <c r="H66" s="26">
        <v>632665</v>
      </c>
      <c r="I66">
        <v>11.48104</v>
      </c>
    </row>
    <row r="67" spans="1:10">
      <c r="A67" s="21">
        <v>69</v>
      </c>
      <c r="B67">
        <v>1221</v>
      </c>
      <c r="C67">
        <v>1221</v>
      </c>
      <c r="D67" t="s">
        <v>353</v>
      </c>
      <c r="E67">
        <v>10</v>
      </c>
      <c r="F67" s="201">
        <v>3122.5</v>
      </c>
      <c r="G67" s="26">
        <v>1522447244</v>
      </c>
      <c r="H67" s="26">
        <v>487573</v>
      </c>
      <c r="I67">
        <v>16.957239999999999</v>
      </c>
    </row>
    <row r="68" spans="1:10">
      <c r="A68" s="21">
        <v>70</v>
      </c>
      <c r="B68">
        <v>1233</v>
      </c>
      <c r="C68">
        <v>1233</v>
      </c>
      <c r="D68" t="s">
        <v>63</v>
      </c>
      <c r="E68">
        <v>7</v>
      </c>
      <c r="F68" s="201">
        <v>1140.4000000000001</v>
      </c>
      <c r="G68" s="26">
        <v>1102124885</v>
      </c>
      <c r="H68" s="26">
        <v>966437</v>
      </c>
      <c r="I68">
        <v>10.36666</v>
      </c>
    </row>
    <row r="69" spans="1:10">
      <c r="A69" s="21">
        <v>71</v>
      </c>
      <c r="B69">
        <v>1278</v>
      </c>
      <c r="C69">
        <v>1278</v>
      </c>
      <c r="D69" t="s">
        <v>64</v>
      </c>
      <c r="E69">
        <v>9</v>
      </c>
      <c r="F69" s="201">
        <v>3584.2</v>
      </c>
      <c r="G69" s="26">
        <v>1001973797</v>
      </c>
      <c r="H69" s="26">
        <v>279553</v>
      </c>
      <c r="I69">
        <v>15.16905</v>
      </c>
    </row>
    <row r="70" spans="1:10">
      <c r="A70" s="21">
        <v>72</v>
      </c>
      <c r="B70">
        <v>1332</v>
      </c>
      <c r="C70">
        <v>1332</v>
      </c>
      <c r="D70" t="s">
        <v>65</v>
      </c>
      <c r="E70">
        <v>11</v>
      </c>
      <c r="F70">
        <v>684.5</v>
      </c>
      <c r="G70" s="26">
        <v>311581475</v>
      </c>
      <c r="H70" s="26">
        <v>455196</v>
      </c>
      <c r="I70">
        <v>17.553149999999999</v>
      </c>
    </row>
    <row r="71" spans="1:10">
      <c r="A71" s="21">
        <v>73</v>
      </c>
      <c r="B71">
        <v>1337</v>
      </c>
      <c r="C71">
        <v>1337</v>
      </c>
      <c r="D71" t="s">
        <v>354</v>
      </c>
      <c r="E71">
        <v>10</v>
      </c>
      <c r="F71" s="201">
        <v>5113.8</v>
      </c>
      <c r="G71" s="26">
        <v>2771582087</v>
      </c>
      <c r="H71" s="26">
        <v>541981</v>
      </c>
      <c r="I71">
        <v>16.56851</v>
      </c>
    </row>
    <row r="72" spans="1:10">
      <c r="A72" s="21">
        <v>74</v>
      </c>
      <c r="B72">
        <v>1350</v>
      </c>
      <c r="C72">
        <v>1350</v>
      </c>
      <c r="D72" t="s">
        <v>66</v>
      </c>
      <c r="E72">
        <v>11</v>
      </c>
      <c r="F72">
        <v>418.1</v>
      </c>
      <c r="G72" s="26">
        <v>219671186</v>
      </c>
      <c r="H72" s="26">
        <v>525403</v>
      </c>
      <c r="I72">
        <v>16.530519999999999</v>
      </c>
    </row>
    <row r="73" spans="1:10">
      <c r="A73" s="21">
        <v>75</v>
      </c>
      <c r="B73">
        <v>1359</v>
      </c>
      <c r="C73">
        <v>1359</v>
      </c>
      <c r="D73" t="s">
        <v>355</v>
      </c>
      <c r="E73">
        <v>11</v>
      </c>
      <c r="F73">
        <v>452</v>
      </c>
      <c r="G73" s="26">
        <v>356548035</v>
      </c>
      <c r="H73" s="26">
        <v>788823</v>
      </c>
      <c r="I73">
        <v>14.212669999999999</v>
      </c>
    </row>
    <row r="74" spans="1:10">
      <c r="A74" s="21">
        <v>76</v>
      </c>
      <c r="B74">
        <v>1368</v>
      </c>
      <c r="C74">
        <v>1368</v>
      </c>
      <c r="D74" t="s">
        <v>67</v>
      </c>
      <c r="E74">
        <v>9</v>
      </c>
      <c r="F74">
        <v>762.5</v>
      </c>
      <c r="G74" s="26">
        <v>309090550</v>
      </c>
      <c r="H74" s="26">
        <v>405365</v>
      </c>
      <c r="I74">
        <v>10.573359999999999</v>
      </c>
    </row>
    <row r="75" spans="1:10">
      <c r="A75" s="21">
        <v>77</v>
      </c>
      <c r="B75">
        <v>1413</v>
      </c>
      <c r="C75">
        <v>1413</v>
      </c>
      <c r="D75" t="s">
        <v>68</v>
      </c>
      <c r="E75">
        <v>11</v>
      </c>
      <c r="F75">
        <v>440.4</v>
      </c>
      <c r="G75" s="26">
        <v>256468377</v>
      </c>
      <c r="H75" s="26">
        <v>582353</v>
      </c>
      <c r="I75">
        <v>10.93618</v>
      </c>
    </row>
    <row r="76" spans="1:10">
      <c r="A76" s="21">
        <v>78</v>
      </c>
      <c r="B76">
        <v>1431</v>
      </c>
      <c r="C76">
        <v>1431</v>
      </c>
      <c r="D76" t="s">
        <v>69</v>
      </c>
      <c r="E76">
        <v>13</v>
      </c>
      <c r="F76">
        <v>396.1</v>
      </c>
      <c r="G76" s="26">
        <v>355542746</v>
      </c>
      <c r="H76" s="26">
        <v>897609</v>
      </c>
      <c r="I76">
        <v>13.024889999999999</v>
      </c>
    </row>
    <row r="77" spans="1:10">
      <c r="A77" s="21">
        <v>79</v>
      </c>
      <c r="B77">
        <v>1476</v>
      </c>
      <c r="C77">
        <v>1476</v>
      </c>
      <c r="D77" t="s">
        <v>70</v>
      </c>
      <c r="E77">
        <v>13</v>
      </c>
      <c r="F77" s="201">
        <v>8458.1</v>
      </c>
      <c r="G77" s="26">
        <v>2761785159</v>
      </c>
      <c r="H77" s="26">
        <v>326525</v>
      </c>
      <c r="I77">
        <v>16.047720000000002</v>
      </c>
    </row>
    <row r="78" spans="1:10">
      <c r="A78" s="21">
        <v>80</v>
      </c>
      <c r="B78">
        <v>1503</v>
      </c>
      <c r="C78">
        <v>1503</v>
      </c>
      <c r="D78" t="s">
        <v>71</v>
      </c>
      <c r="E78">
        <v>13</v>
      </c>
      <c r="F78" s="201">
        <v>1330.5</v>
      </c>
      <c r="G78" s="26">
        <v>550882958</v>
      </c>
      <c r="H78" s="26">
        <v>414042</v>
      </c>
      <c r="I78">
        <v>11.76769</v>
      </c>
    </row>
    <row r="79" spans="1:10">
      <c r="A79" s="21">
        <v>81</v>
      </c>
      <c r="B79">
        <v>1576</v>
      </c>
      <c r="C79">
        <v>1576</v>
      </c>
      <c r="D79" t="s">
        <v>72</v>
      </c>
      <c r="E79">
        <v>11</v>
      </c>
      <c r="F79" s="201">
        <v>3446.3</v>
      </c>
      <c r="G79" s="26">
        <v>1482102093</v>
      </c>
      <c r="H79" s="26">
        <v>430056</v>
      </c>
      <c r="I79">
        <v>18.150130000000001</v>
      </c>
      <c r="J79" s="13">
        <f>I78</f>
        <v>11.76769</v>
      </c>
    </row>
    <row r="80" spans="1:10">
      <c r="A80" s="21">
        <v>82</v>
      </c>
      <c r="B80">
        <v>1602</v>
      </c>
      <c r="C80">
        <v>1602</v>
      </c>
      <c r="D80" t="s">
        <v>73</v>
      </c>
      <c r="E80">
        <v>15</v>
      </c>
      <c r="F80">
        <v>419.9</v>
      </c>
      <c r="G80" s="26">
        <v>171333570</v>
      </c>
      <c r="H80" s="26">
        <v>408034</v>
      </c>
      <c r="I80">
        <v>15.862410000000001</v>
      </c>
    </row>
    <row r="81" spans="1:9">
      <c r="A81" s="21">
        <v>83</v>
      </c>
      <c r="B81">
        <v>1611</v>
      </c>
      <c r="C81">
        <v>1611</v>
      </c>
      <c r="D81" t="s">
        <v>74</v>
      </c>
      <c r="E81">
        <v>9</v>
      </c>
      <c r="F81" s="201">
        <v>13566.8</v>
      </c>
      <c r="G81" s="26">
        <v>5301742592</v>
      </c>
      <c r="H81" s="26">
        <v>390788</v>
      </c>
      <c r="I81">
        <v>13.818289999999999</v>
      </c>
    </row>
    <row r="82" spans="1:9">
      <c r="A82" s="21">
        <v>84</v>
      </c>
      <c r="B82">
        <v>1619</v>
      </c>
      <c r="C82">
        <v>1619</v>
      </c>
      <c r="D82" t="s">
        <v>75</v>
      </c>
      <c r="E82">
        <v>15</v>
      </c>
      <c r="F82" s="201">
        <v>1079.2</v>
      </c>
      <c r="G82" s="26">
        <v>472242947</v>
      </c>
      <c r="H82" s="26">
        <v>437586</v>
      </c>
      <c r="I82">
        <v>14.5822</v>
      </c>
    </row>
    <row r="83" spans="1:9">
      <c r="A83" s="21">
        <v>85</v>
      </c>
      <c r="B83">
        <v>1638</v>
      </c>
      <c r="C83">
        <v>1638</v>
      </c>
      <c r="D83" t="s">
        <v>356</v>
      </c>
      <c r="E83">
        <v>1</v>
      </c>
      <c r="F83" s="201">
        <v>1450.4</v>
      </c>
      <c r="G83" s="26">
        <v>917013678</v>
      </c>
      <c r="H83" s="26">
        <v>632249</v>
      </c>
      <c r="I83">
        <v>13.1729</v>
      </c>
    </row>
    <row r="84" spans="1:9">
      <c r="A84" s="21">
        <v>86</v>
      </c>
      <c r="B84">
        <v>1675</v>
      </c>
      <c r="C84">
        <v>1675</v>
      </c>
      <c r="D84" t="s">
        <v>76</v>
      </c>
      <c r="E84">
        <v>9</v>
      </c>
      <c r="F84">
        <v>172</v>
      </c>
      <c r="G84" s="26">
        <v>113193768</v>
      </c>
      <c r="H84" s="26">
        <v>658103</v>
      </c>
      <c r="I84">
        <v>13.93793</v>
      </c>
    </row>
    <row r="85" spans="1:9">
      <c r="A85" s="21">
        <v>87</v>
      </c>
      <c r="B85">
        <v>1701</v>
      </c>
      <c r="C85">
        <v>1701</v>
      </c>
      <c r="D85" t="s">
        <v>77</v>
      </c>
      <c r="E85">
        <v>12</v>
      </c>
      <c r="F85" s="201">
        <v>1977</v>
      </c>
      <c r="G85" s="26">
        <v>547871923</v>
      </c>
      <c r="H85" s="26">
        <v>277123</v>
      </c>
      <c r="I85">
        <v>11.91376</v>
      </c>
    </row>
    <row r="86" spans="1:9">
      <c r="A86" s="21">
        <v>88</v>
      </c>
      <c r="B86">
        <v>1719</v>
      </c>
      <c r="C86">
        <v>1719</v>
      </c>
      <c r="D86" t="s">
        <v>78</v>
      </c>
      <c r="E86">
        <v>7</v>
      </c>
      <c r="F86">
        <v>872.2</v>
      </c>
      <c r="G86" s="26">
        <v>279024712</v>
      </c>
      <c r="H86" s="26">
        <v>319909</v>
      </c>
      <c r="I86">
        <v>16.400950000000002</v>
      </c>
    </row>
    <row r="87" spans="1:9">
      <c r="A87" s="21">
        <v>89</v>
      </c>
      <c r="B87">
        <v>1737</v>
      </c>
      <c r="C87">
        <v>1737</v>
      </c>
      <c r="D87" t="s">
        <v>357</v>
      </c>
      <c r="E87">
        <v>11</v>
      </c>
      <c r="F87" s="201">
        <v>30836.3</v>
      </c>
      <c r="G87" s="26">
        <v>9295147760</v>
      </c>
      <c r="H87" s="26">
        <v>301435</v>
      </c>
      <c r="I87">
        <v>14.610569999999999</v>
      </c>
    </row>
    <row r="88" spans="1:9">
      <c r="A88" s="21">
        <v>90</v>
      </c>
      <c r="B88">
        <v>1782</v>
      </c>
      <c r="C88">
        <v>1782</v>
      </c>
      <c r="D88" t="s">
        <v>79</v>
      </c>
      <c r="E88">
        <v>13</v>
      </c>
      <c r="F88">
        <v>90</v>
      </c>
      <c r="G88" s="26">
        <v>53430678</v>
      </c>
      <c r="H88" s="26">
        <v>593674</v>
      </c>
      <c r="I88">
        <v>13.88926</v>
      </c>
    </row>
    <row r="89" spans="1:9">
      <c r="A89" s="21">
        <v>91</v>
      </c>
      <c r="B89">
        <v>1791</v>
      </c>
      <c r="C89">
        <v>1791</v>
      </c>
      <c r="D89" t="s">
        <v>80</v>
      </c>
      <c r="E89">
        <v>7</v>
      </c>
      <c r="F89">
        <v>851.6</v>
      </c>
      <c r="G89" s="26">
        <v>358672005</v>
      </c>
      <c r="H89" s="26">
        <v>421174</v>
      </c>
      <c r="I89">
        <v>14.792</v>
      </c>
    </row>
    <row r="90" spans="1:9">
      <c r="A90" s="21">
        <v>93</v>
      </c>
      <c r="B90">
        <v>1863</v>
      </c>
      <c r="C90">
        <v>1863</v>
      </c>
      <c r="D90" t="s">
        <v>81</v>
      </c>
      <c r="E90">
        <v>1</v>
      </c>
      <c r="F90" s="201">
        <v>9862.9</v>
      </c>
      <c r="G90" s="26">
        <v>4383035339</v>
      </c>
      <c r="H90" s="26">
        <v>444396</v>
      </c>
      <c r="I90">
        <v>13.034380000000001</v>
      </c>
    </row>
    <row r="91" spans="1:9">
      <c r="A91" s="21">
        <v>95</v>
      </c>
      <c r="B91">
        <v>1908</v>
      </c>
      <c r="C91">
        <v>1908</v>
      </c>
      <c r="D91" t="s">
        <v>82</v>
      </c>
      <c r="E91">
        <v>7</v>
      </c>
      <c r="F91">
        <v>344.5</v>
      </c>
      <c r="G91" s="26">
        <v>197203572</v>
      </c>
      <c r="H91" s="26">
        <v>572434</v>
      </c>
      <c r="I91">
        <v>14.69131</v>
      </c>
    </row>
    <row r="92" spans="1:9">
      <c r="A92" s="21">
        <v>97</v>
      </c>
      <c r="B92">
        <v>1926</v>
      </c>
      <c r="C92">
        <v>1926</v>
      </c>
      <c r="D92" t="s">
        <v>83</v>
      </c>
      <c r="E92">
        <v>9</v>
      </c>
      <c r="F92">
        <v>470.7</v>
      </c>
      <c r="G92" s="26">
        <v>301757539</v>
      </c>
      <c r="H92" s="26">
        <v>641083</v>
      </c>
      <c r="I92">
        <v>12.93825</v>
      </c>
    </row>
    <row r="93" spans="1:9">
      <c r="A93" s="21">
        <v>173</v>
      </c>
      <c r="B93">
        <v>1944</v>
      </c>
      <c r="C93">
        <v>1944</v>
      </c>
      <c r="D93" t="s">
        <v>84</v>
      </c>
      <c r="E93">
        <v>5</v>
      </c>
      <c r="F93">
        <v>975.1</v>
      </c>
      <c r="G93" s="26">
        <v>399518008</v>
      </c>
      <c r="H93" s="26">
        <v>409720</v>
      </c>
      <c r="I93">
        <v>12.770770000000001</v>
      </c>
    </row>
    <row r="94" spans="1:9">
      <c r="A94" s="21">
        <v>295</v>
      </c>
      <c r="B94">
        <v>1953</v>
      </c>
      <c r="C94">
        <v>1953</v>
      </c>
      <c r="D94" t="s">
        <v>85</v>
      </c>
      <c r="E94">
        <v>11</v>
      </c>
      <c r="F94">
        <v>573.79999999999995</v>
      </c>
      <c r="G94" s="26">
        <v>254304907</v>
      </c>
      <c r="H94" s="26">
        <v>443194</v>
      </c>
      <c r="I94">
        <v>12.939870000000001</v>
      </c>
    </row>
    <row r="95" spans="1:9">
      <c r="A95" s="21">
        <v>99</v>
      </c>
      <c r="B95">
        <v>1963</v>
      </c>
      <c r="C95">
        <v>1963</v>
      </c>
      <c r="D95" t="s">
        <v>86</v>
      </c>
      <c r="E95">
        <v>7</v>
      </c>
      <c r="F95">
        <v>509.2</v>
      </c>
      <c r="G95" s="26">
        <v>254744399</v>
      </c>
      <c r="H95" s="26">
        <v>500284</v>
      </c>
      <c r="I95">
        <v>13.93276</v>
      </c>
    </row>
    <row r="96" spans="1:9">
      <c r="A96" s="21">
        <v>166</v>
      </c>
      <c r="B96">
        <v>3582</v>
      </c>
      <c r="C96">
        <v>1968</v>
      </c>
      <c r="D96" t="s">
        <v>87</v>
      </c>
      <c r="E96">
        <v>7</v>
      </c>
      <c r="F96">
        <v>489.2</v>
      </c>
      <c r="G96" s="26">
        <v>345071482</v>
      </c>
      <c r="H96" s="26">
        <v>705379</v>
      </c>
      <c r="I96">
        <v>9.8424600000000009</v>
      </c>
    </row>
    <row r="97" spans="1:9">
      <c r="A97" s="21">
        <v>179</v>
      </c>
      <c r="B97">
        <v>3978</v>
      </c>
      <c r="C97">
        <v>3978</v>
      </c>
      <c r="D97" t="s">
        <v>88</v>
      </c>
      <c r="E97">
        <v>13</v>
      </c>
      <c r="F97">
        <v>550</v>
      </c>
      <c r="G97" s="26">
        <v>412209788</v>
      </c>
      <c r="H97" s="26">
        <v>749472</v>
      </c>
      <c r="I97">
        <v>12.999919999999999</v>
      </c>
    </row>
    <row r="98" spans="1:9">
      <c r="A98" s="21">
        <v>298</v>
      </c>
      <c r="B98">
        <v>6741</v>
      </c>
      <c r="C98">
        <v>6741</v>
      </c>
      <c r="D98" t="s">
        <v>89</v>
      </c>
      <c r="E98">
        <v>5</v>
      </c>
      <c r="F98">
        <v>807</v>
      </c>
      <c r="G98" s="26">
        <v>532783796</v>
      </c>
      <c r="H98" s="26">
        <v>660203</v>
      </c>
      <c r="I98">
        <v>11.600849999999999</v>
      </c>
    </row>
    <row r="99" spans="1:9">
      <c r="A99" s="21">
        <v>98</v>
      </c>
      <c r="B99">
        <v>1970</v>
      </c>
      <c r="C99">
        <v>1970</v>
      </c>
      <c r="D99" t="s">
        <v>90</v>
      </c>
      <c r="E99">
        <v>13</v>
      </c>
      <c r="F99">
        <v>449</v>
      </c>
      <c r="G99" s="26">
        <v>193315826</v>
      </c>
      <c r="H99" s="26">
        <v>430547</v>
      </c>
      <c r="I99">
        <v>16.303550000000001</v>
      </c>
    </row>
    <row r="100" spans="1:9">
      <c r="A100" s="21">
        <v>33</v>
      </c>
      <c r="B100">
        <v>1972</v>
      </c>
      <c r="C100">
        <v>1972</v>
      </c>
      <c r="D100" t="s">
        <v>91</v>
      </c>
      <c r="E100">
        <v>1</v>
      </c>
      <c r="F100">
        <v>307</v>
      </c>
      <c r="G100" s="26">
        <v>214280188</v>
      </c>
      <c r="H100" s="26">
        <v>697981</v>
      </c>
      <c r="I100">
        <v>10.91409</v>
      </c>
    </row>
    <row r="101" spans="1:9">
      <c r="A101" s="21">
        <v>100</v>
      </c>
      <c r="B101">
        <v>1965</v>
      </c>
      <c r="C101">
        <v>1965</v>
      </c>
      <c r="D101" t="s">
        <v>92</v>
      </c>
      <c r="E101">
        <v>9</v>
      </c>
      <c r="F101">
        <v>531.6</v>
      </c>
      <c r="G101" s="26">
        <v>291857784</v>
      </c>
      <c r="H101" s="26">
        <v>549018</v>
      </c>
      <c r="I101">
        <v>13.72616</v>
      </c>
    </row>
    <row r="102" spans="1:9">
      <c r="A102" s="21">
        <v>36</v>
      </c>
      <c r="B102">
        <v>657</v>
      </c>
      <c r="C102">
        <v>657</v>
      </c>
      <c r="D102" t="s">
        <v>358</v>
      </c>
      <c r="E102">
        <v>15</v>
      </c>
      <c r="F102">
        <v>789.1</v>
      </c>
      <c r="G102" s="26">
        <v>588466396</v>
      </c>
      <c r="H102" s="26">
        <v>745744</v>
      </c>
      <c r="I102">
        <v>10.23624</v>
      </c>
    </row>
    <row r="103" spans="1:9">
      <c r="A103" s="21">
        <v>103</v>
      </c>
      <c r="B103">
        <v>1989</v>
      </c>
      <c r="C103">
        <v>1989</v>
      </c>
      <c r="D103" t="s">
        <v>93</v>
      </c>
      <c r="E103">
        <v>1</v>
      </c>
      <c r="F103">
        <v>378</v>
      </c>
      <c r="G103" s="26">
        <v>203365980</v>
      </c>
      <c r="H103" s="26">
        <v>538005</v>
      </c>
      <c r="I103">
        <v>14.90531</v>
      </c>
    </row>
    <row r="104" spans="1:9">
      <c r="A104" s="21">
        <v>104</v>
      </c>
      <c r="B104">
        <v>2007</v>
      </c>
      <c r="C104">
        <v>2007</v>
      </c>
      <c r="D104" t="s">
        <v>94</v>
      </c>
      <c r="E104">
        <v>7</v>
      </c>
      <c r="F104">
        <v>528.79999999999995</v>
      </c>
      <c r="G104" s="26">
        <v>251885480</v>
      </c>
      <c r="H104" s="26">
        <v>476334</v>
      </c>
      <c r="I104">
        <v>13.63166</v>
      </c>
    </row>
    <row r="105" spans="1:9">
      <c r="A105" s="21">
        <v>105</v>
      </c>
      <c r="B105">
        <v>2088</v>
      </c>
      <c r="C105">
        <v>2088</v>
      </c>
      <c r="D105" t="s">
        <v>95</v>
      </c>
      <c r="E105">
        <v>5</v>
      </c>
      <c r="F105">
        <v>603.6</v>
      </c>
      <c r="G105" s="26">
        <v>446073860</v>
      </c>
      <c r="H105" s="26">
        <v>739022</v>
      </c>
      <c r="I105">
        <v>12.20735</v>
      </c>
    </row>
    <row r="106" spans="1:9">
      <c r="A106" s="21">
        <v>106</v>
      </c>
      <c r="B106">
        <v>2097</v>
      </c>
      <c r="C106">
        <v>2097</v>
      </c>
      <c r="D106" t="s">
        <v>96</v>
      </c>
      <c r="E106">
        <v>10</v>
      </c>
      <c r="F106">
        <v>443.4</v>
      </c>
      <c r="G106" s="26">
        <v>249807696</v>
      </c>
      <c r="H106" s="26">
        <v>563391</v>
      </c>
      <c r="I106">
        <v>11.79232</v>
      </c>
    </row>
    <row r="107" spans="1:9">
      <c r="A107" s="21">
        <v>107</v>
      </c>
      <c r="B107">
        <v>2113</v>
      </c>
      <c r="C107">
        <v>2113</v>
      </c>
      <c r="D107" t="s">
        <v>97</v>
      </c>
      <c r="E107">
        <v>13</v>
      </c>
      <c r="F107">
        <v>163</v>
      </c>
      <c r="G107" s="26">
        <v>114405453</v>
      </c>
      <c r="H107" s="26">
        <v>701874</v>
      </c>
      <c r="I107">
        <v>12.96292</v>
      </c>
    </row>
    <row r="108" spans="1:9">
      <c r="A108" s="21">
        <v>108</v>
      </c>
      <c r="B108">
        <v>2124</v>
      </c>
      <c r="C108">
        <v>2124</v>
      </c>
      <c r="D108" t="s">
        <v>381</v>
      </c>
      <c r="E108">
        <v>5</v>
      </c>
      <c r="F108" s="201">
        <v>1147.7</v>
      </c>
      <c r="G108" s="26">
        <v>450004372</v>
      </c>
      <c r="H108" s="26">
        <v>392092</v>
      </c>
      <c r="I108">
        <v>15.41798</v>
      </c>
    </row>
    <row r="109" spans="1:9">
      <c r="A109" s="21">
        <v>109</v>
      </c>
      <c r="B109">
        <v>2151</v>
      </c>
      <c r="C109">
        <v>2151</v>
      </c>
      <c r="D109" t="s">
        <v>384</v>
      </c>
      <c r="E109">
        <v>11</v>
      </c>
      <c r="F109">
        <v>423.5</v>
      </c>
      <c r="G109" s="26">
        <v>296423877</v>
      </c>
      <c r="H109" s="26">
        <v>699938</v>
      </c>
      <c r="I109">
        <v>11.13897</v>
      </c>
    </row>
    <row r="110" spans="1:9">
      <c r="A110" s="21">
        <v>110</v>
      </c>
      <c r="B110">
        <v>2169</v>
      </c>
      <c r="C110">
        <v>2169</v>
      </c>
      <c r="D110" t="s">
        <v>98</v>
      </c>
      <c r="E110">
        <v>15</v>
      </c>
      <c r="F110" s="201">
        <v>1479.7</v>
      </c>
      <c r="G110" s="26">
        <v>972345470</v>
      </c>
      <c r="H110" s="26">
        <v>657123</v>
      </c>
      <c r="I110">
        <v>12.734159999999999</v>
      </c>
    </row>
    <row r="111" spans="1:9">
      <c r="A111" s="21">
        <v>111</v>
      </c>
      <c r="B111">
        <v>2295</v>
      </c>
      <c r="C111">
        <v>2295</v>
      </c>
      <c r="D111" t="s">
        <v>99</v>
      </c>
      <c r="E111">
        <v>7</v>
      </c>
      <c r="F111" s="201">
        <v>1018.8</v>
      </c>
      <c r="G111" s="26">
        <v>512543845</v>
      </c>
      <c r="H111" s="26">
        <v>503086</v>
      </c>
      <c r="I111">
        <v>11.07663</v>
      </c>
    </row>
    <row r="112" spans="1:9">
      <c r="A112" s="21">
        <v>112</v>
      </c>
      <c r="B112">
        <v>2313</v>
      </c>
      <c r="C112">
        <v>2313</v>
      </c>
      <c r="D112" t="s">
        <v>100</v>
      </c>
      <c r="E112">
        <v>5</v>
      </c>
      <c r="F112" s="201">
        <v>3422.9</v>
      </c>
      <c r="G112" s="26">
        <v>1175256551</v>
      </c>
      <c r="H112" s="26">
        <v>343351</v>
      </c>
      <c r="I112">
        <v>15.637180000000001</v>
      </c>
    </row>
    <row r="113" spans="1:9">
      <c r="A113" s="21">
        <v>113</v>
      </c>
      <c r="B113">
        <v>2322</v>
      </c>
      <c r="C113">
        <v>2322</v>
      </c>
      <c r="D113" t="s">
        <v>101</v>
      </c>
      <c r="E113">
        <v>15</v>
      </c>
      <c r="F113" s="201">
        <v>2080.5</v>
      </c>
      <c r="G113" s="26">
        <v>869022653</v>
      </c>
      <c r="H113" s="26">
        <v>417699</v>
      </c>
      <c r="I113">
        <v>11.923069999999999</v>
      </c>
    </row>
    <row r="114" spans="1:9">
      <c r="A114" s="21">
        <v>114</v>
      </c>
      <c r="B114">
        <v>2369</v>
      </c>
      <c r="C114">
        <v>2369</v>
      </c>
      <c r="D114" t="s">
        <v>102</v>
      </c>
      <c r="E114">
        <v>13</v>
      </c>
      <c r="F114">
        <v>440</v>
      </c>
      <c r="G114" s="26">
        <v>242841220</v>
      </c>
      <c r="H114" s="26">
        <v>551912</v>
      </c>
      <c r="I114">
        <v>13.713660000000001</v>
      </c>
    </row>
    <row r="115" spans="1:9">
      <c r="A115" s="21">
        <v>115</v>
      </c>
      <c r="B115">
        <v>2376</v>
      </c>
      <c r="C115">
        <v>2376</v>
      </c>
      <c r="D115" t="s">
        <v>103</v>
      </c>
      <c r="E115">
        <v>12</v>
      </c>
      <c r="F115">
        <v>470.4</v>
      </c>
      <c r="G115" s="26">
        <v>323487693</v>
      </c>
      <c r="H115" s="26">
        <v>687686</v>
      </c>
      <c r="I115">
        <v>12.16756</v>
      </c>
    </row>
    <row r="116" spans="1:9">
      <c r="A116" s="21">
        <v>116</v>
      </c>
      <c r="B116">
        <v>2403</v>
      </c>
      <c r="C116">
        <v>2403</v>
      </c>
      <c r="D116" t="s">
        <v>382</v>
      </c>
      <c r="E116">
        <v>7</v>
      </c>
      <c r="F116">
        <v>824.3</v>
      </c>
      <c r="G116" s="26">
        <v>698938628</v>
      </c>
      <c r="H116" s="26">
        <v>847918</v>
      </c>
      <c r="I116">
        <v>10.6952</v>
      </c>
    </row>
    <row r="117" spans="1:9">
      <c r="A117" s="21">
        <v>117</v>
      </c>
      <c r="B117">
        <v>2457</v>
      </c>
      <c r="C117">
        <v>2457</v>
      </c>
      <c r="D117" t="s">
        <v>104</v>
      </c>
      <c r="E117">
        <v>12</v>
      </c>
      <c r="F117">
        <v>413.2</v>
      </c>
      <c r="G117" s="26">
        <v>307167054</v>
      </c>
      <c r="H117" s="26">
        <v>743386</v>
      </c>
      <c r="I117">
        <v>11.2143</v>
      </c>
    </row>
    <row r="118" spans="1:9">
      <c r="A118" s="21">
        <v>118</v>
      </c>
      <c r="B118">
        <v>2466</v>
      </c>
      <c r="C118">
        <v>2466</v>
      </c>
      <c r="D118" t="s">
        <v>105</v>
      </c>
      <c r="E118">
        <v>11</v>
      </c>
      <c r="F118" s="201">
        <v>1590.5</v>
      </c>
      <c r="G118" s="26">
        <v>761486529</v>
      </c>
      <c r="H118" s="26">
        <v>478772</v>
      </c>
      <c r="I118">
        <v>17.994869999999999</v>
      </c>
    </row>
    <row r="119" spans="1:9">
      <c r="A119" s="21">
        <v>119</v>
      </c>
      <c r="B119">
        <v>2493</v>
      </c>
      <c r="C119">
        <v>2493</v>
      </c>
      <c r="D119" t="s">
        <v>106</v>
      </c>
      <c r="E119">
        <v>5</v>
      </c>
      <c r="F119">
        <v>158.1</v>
      </c>
      <c r="G119" s="26">
        <v>137759281</v>
      </c>
      <c r="H119" s="26">
        <v>871343</v>
      </c>
      <c r="I119">
        <v>10.986499999999999</v>
      </c>
    </row>
    <row r="120" spans="1:9">
      <c r="A120" s="21">
        <v>120</v>
      </c>
      <c r="B120">
        <v>2502</v>
      </c>
      <c r="C120">
        <v>2502</v>
      </c>
      <c r="D120" t="s">
        <v>107</v>
      </c>
      <c r="E120">
        <v>7</v>
      </c>
      <c r="F120">
        <v>615.5</v>
      </c>
      <c r="G120" s="26">
        <v>381633472</v>
      </c>
      <c r="H120" s="26">
        <v>620038</v>
      </c>
      <c r="I120">
        <v>11.186</v>
      </c>
    </row>
    <row r="121" spans="1:9">
      <c r="A121" s="21">
        <v>121</v>
      </c>
      <c r="B121">
        <v>2511</v>
      </c>
      <c r="C121">
        <v>2511</v>
      </c>
      <c r="D121" t="s">
        <v>108</v>
      </c>
      <c r="E121">
        <v>13</v>
      </c>
      <c r="F121" s="201">
        <v>1864.1</v>
      </c>
      <c r="G121" s="26">
        <v>823485547</v>
      </c>
      <c r="H121" s="26">
        <v>441760</v>
      </c>
      <c r="I121">
        <v>13.23902</v>
      </c>
    </row>
    <row r="122" spans="1:9">
      <c r="A122" s="21">
        <v>124</v>
      </c>
      <c r="B122">
        <v>2520</v>
      </c>
      <c r="C122">
        <v>2520</v>
      </c>
      <c r="D122" t="s">
        <v>109</v>
      </c>
      <c r="E122">
        <v>11</v>
      </c>
      <c r="F122">
        <v>313.3</v>
      </c>
      <c r="G122" s="26">
        <v>209125483</v>
      </c>
      <c r="H122" s="26">
        <v>667493</v>
      </c>
      <c r="I122">
        <v>10.984669999999999</v>
      </c>
    </row>
    <row r="123" spans="1:9">
      <c r="A123" s="21">
        <v>125</v>
      </c>
      <c r="B123">
        <v>2682</v>
      </c>
      <c r="C123">
        <v>2682</v>
      </c>
      <c r="D123" t="s">
        <v>1</v>
      </c>
      <c r="E123">
        <v>7</v>
      </c>
      <c r="F123">
        <v>249.3</v>
      </c>
      <c r="G123" s="26">
        <v>207904653</v>
      </c>
      <c r="H123" s="26">
        <v>833954</v>
      </c>
      <c r="I123">
        <v>15.84857</v>
      </c>
    </row>
    <row r="124" spans="1:9">
      <c r="A124" s="21">
        <v>122</v>
      </c>
      <c r="B124">
        <v>2556</v>
      </c>
      <c r="C124">
        <v>2556</v>
      </c>
      <c r="D124" t="s">
        <v>110</v>
      </c>
      <c r="E124">
        <v>5</v>
      </c>
      <c r="F124">
        <v>376.3</v>
      </c>
      <c r="G124" s="26">
        <v>303436002</v>
      </c>
      <c r="H124" s="26">
        <v>806367</v>
      </c>
      <c r="I124">
        <v>13.829739999999999</v>
      </c>
    </row>
    <row r="125" spans="1:9">
      <c r="A125" s="21">
        <v>153</v>
      </c>
      <c r="B125">
        <v>3195</v>
      </c>
      <c r="C125">
        <v>3195</v>
      </c>
      <c r="D125" t="s">
        <v>111</v>
      </c>
      <c r="E125">
        <v>5</v>
      </c>
      <c r="F125" s="201">
        <v>1199.2</v>
      </c>
      <c r="G125" s="26">
        <v>704478575</v>
      </c>
      <c r="H125" s="26">
        <v>587457</v>
      </c>
      <c r="I125">
        <v>14.13855</v>
      </c>
    </row>
    <row r="126" spans="1:9">
      <c r="A126" s="21">
        <v>126</v>
      </c>
      <c r="B126">
        <v>2709</v>
      </c>
      <c r="C126">
        <v>2709</v>
      </c>
      <c r="D126" t="s">
        <v>112</v>
      </c>
      <c r="E126">
        <v>7</v>
      </c>
      <c r="F126" s="201">
        <v>1502.2</v>
      </c>
      <c r="G126" s="26">
        <v>661733141</v>
      </c>
      <c r="H126" s="26">
        <v>440509</v>
      </c>
      <c r="I126">
        <v>13.495150000000001</v>
      </c>
    </row>
    <row r="127" spans="1:9">
      <c r="A127" s="21">
        <v>127</v>
      </c>
      <c r="B127">
        <v>2718</v>
      </c>
      <c r="C127">
        <v>2718</v>
      </c>
      <c r="D127" t="s">
        <v>113</v>
      </c>
      <c r="E127">
        <v>13</v>
      </c>
      <c r="F127">
        <v>443.1</v>
      </c>
      <c r="G127" s="26">
        <v>344208977</v>
      </c>
      <c r="H127" s="26">
        <v>776820</v>
      </c>
      <c r="I127">
        <v>12.69097</v>
      </c>
    </row>
    <row r="128" spans="1:9">
      <c r="A128" s="21">
        <v>128</v>
      </c>
      <c r="B128">
        <v>2727</v>
      </c>
      <c r="C128">
        <v>2727</v>
      </c>
      <c r="D128" t="s">
        <v>114</v>
      </c>
      <c r="E128">
        <v>7</v>
      </c>
      <c r="F128">
        <v>681</v>
      </c>
      <c r="G128" s="26">
        <v>302528306</v>
      </c>
      <c r="H128" s="26">
        <v>444241</v>
      </c>
      <c r="I128">
        <v>14.79416</v>
      </c>
    </row>
    <row r="129" spans="1:9">
      <c r="A129" s="21">
        <v>131</v>
      </c>
      <c r="B129">
        <v>2754</v>
      </c>
      <c r="C129">
        <v>2754</v>
      </c>
      <c r="D129" t="s">
        <v>115</v>
      </c>
      <c r="E129">
        <v>11</v>
      </c>
      <c r="F129">
        <v>388.2</v>
      </c>
      <c r="G129" s="26">
        <v>232408724</v>
      </c>
      <c r="H129" s="26">
        <v>598683</v>
      </c>
      <c r="I129">
        <v>12.183450000000001</v>
      </c>
    </row>
    <row r="130" spans="1:9">
      <c r="A130" s="21">
        <v>134</v>
      </c>
      <c r="B130">
        <v>2772</v>
      </c>
      <c r="C130">
        <v>2772</v>
      </c>
      <c r="D130" t="s">
        <v>116</v>
      </c>
      <c r="E130">
        <v>13</v>
      </c>
      <c r="F130">
        <v>203</v>
      </c>
      <c r="G130" s="26">
        <v>172384488</v>
      </c>
      <c r="H130" s="26">
        <v>849185</v>
      </c>
      <c r="I130">
        <v>12.964729999999999</v>
      </c>
    </row>
    <row r="131" spans="1:9">
      <c r="A131" s="21">
        <v>135</v>
      </c>
      <c r="B131">
        <v>2781</v>
      </c>
      <c r="C131">
        <v>2781</v>
      </c>
      <c r="D131" t="s">
        <v>117</v>
      </c>
      <c r="E131">
        <v>7</v>
      </c>
      <c r="F131" s="201">
        <v>1087.8</v>
      </c>
      <c r="G131" s="26">
        <v>474328468</v>
      </c>
      <c r="H131" s="26">
        <v>436044</v>
      </c>
      <c r="I131">
        <v>12.00625</v>
      </c>
    </row>
    <row r="132" spans="1:9">
      <c r="A132" s="21">
        <v>136</v>
      </c>
      <c r="B132">
        <v>2826</v>
      </c>
      <c r="C132">
        <v>2826</v>
      </c>
      <c r="D132" t="s">
        <v>118</v>
      </c>
      <c r="E132">
        <v>13</v>
      </c>
      <c r="F132" s="201">
        <v>1346.7</v>
      </c>
      <c r="G132" s="26">
        <v>672716792</v>
      </c>
      <c r="H132" s="26">
        <v>499530</v>
      </c>
      <c r="I132">
        <v>13.914300000000001</v>
      </c>
    </row>
    <row r="133" spans="1:9">
      <c r="A133" s="21">
        <v>137</v>
      </c>
      <c r="B133">
        <v>2846</v>
      </c>
      <c r="C133">
        <v>2846</v>
      </c>
      <c r="D133" t="s">
        <v>119</v>
      </c>
      <c r="E133">
        <v>5</v>
      </c>
      <c r="F133">
        <v>299</v>
      </c>
      <c r="G133" s="26">
        <v>315773008</v>
      </c>
      <c r="H133" s="26">
        <v>1056097</v>
      </c>
      <c r="I133">
        <v>12.581480000000001</v>
      </c>
    </row>
    <row r="134" spans="1:9">
      <c r="A134" s="21">
        <v>130</v>
      </c>
      <c r="B134">
        <v>2862</v>
      </c>
      <c r="C134">
        <v>2862</v>
      </c>
      <c r="D134" t="s">
        <v>120</v>
      </c>
      <c r="E134">
        <v>12</v>
      </c>
      <c r="F134">
        <v>633.1</v>
      </c>
      <c r="G134" s="26">
        <v>583096565</v>
      </c>
      <c r="H134" s="26">
        <v>921018</v>
      </c>
      <c r="I134">
        <v>12.06324</v>
      </c>
    </row>
    <row r="135" spans="1:9">
      <c r="A135" s="21">
        <v>138</v>
      </c>
      <c r="B135">
        <v>2977</v>
      </c>
      <c r="C135">
        <v>2977</v>
      </c>
      <c r="D135" t="s">
        <v>121</v>
      </c>
      <c r="E135">
        <v>10</v>
      </c>
      <c r="F135">
        <v>553.79999999999995</v>
      </c>
      <c r="G135" s="26">
        <v>379847834</v>
      </c>
      <c r="H135" s="26">
        <v>685894</v>
      </c>
      <c r="I135">
        <v>12.89597</v>
      </c>
    </row>
    <row r="136" spans="1:9">
      <c r="A136" s="21">
        <v>139</v>
      </c>
      <c r="B136">
        <v>2988</v>
      </c>
      <c r="C136">
        <v>2988</v>
      </c>
      <c r="D136" t="s">
        <v>122</v>
      </c>
      <c r="E136">
        <v>12</v>
      </c>
      <c r="F136">
        <v>572.29999999999995</v>
      </c>
      <c r="G136" s="26">
        <v>297455542</v>
      </c>
      <c r="H136" s="26">
        <v>519755</v>
      </c>
      <c r="I136">
        <v>12.709580000000001</v>
      </c>
    </row>
    <row r="137" spans="1:9">
      <c r="A137" s="21">
        <v>133</v>
      </c>
      <c r="B137">
        <v>2766</v>
      </c>
      <c r="C137">
        <v>2766</v>
      </c>
      <c r="D137" t="s">
        <v>359</v>
      </c>
      <c r="E137">
        <v>10</v>
      </c>
      <c r="F137">
        <v>308</v>
      </c>
      <c r="G137" s="26">
        <v>191222060</v>
      </c>
      <c r="H137" s="26">
        <v>620851</v>
      </c>
      <c r="I137">
        <v>15.555289999999999</v>
      </c>
    </row>
    <row r="138" spans="1:9">
      <c r="A138" s="21">
        <v>140</v>
      </c>
      <c r="B138">
        <v>3029</v>
      </c>
      <c r="C138">
        <v>3029</v>
      </c>
      <c r="D138" t="s">
        <v>123</v>
      </c>
      <c r="E138">
        <v>1</v>
      </c>
      <c r="F138" s="201">
        <v>1147</v>
      </c>
      <c r="G138" s="26">
        <v>671528655</v>
      </c>
      <c r="H138" s="26">
        <v>585465</v>
      </c>
      <c r="I138">
        <v>12.19678</v>
      </c>
    </row>
    <row r="139" spans="1:9">
      <c r="A139" s="21">
        <v>141</v>
      </c>
      <c r="B139">
        <v>3033</v>
      </c>
      <c r="C139">
        <v>3033</v>
      </c>
      <c r="D139" t="s">
        <v>124</v>
      </c>
      <c r="E139">
        <v>7</v>
      </c>
      <c r="F139">
        <v>408.3</v>
      </c>
      <c r="G139" s="26">
        <v>341849022</v>
      </c>
      <c r="H139" s="26">
        <v>837250</v>
      </c>
      <c r="I139">
        <v>13.27131</v>
      </c>
    </row>
    <row r="140" spans="1:9">
      <c r="A140" s="21">
        <v>148</v>
      </c>
      <c r="B140">
        <v>3042</v>
      </c>
      <c r="C140">
        <v>3042</v>
      </c>
      <c r="D140" t="s">
        <v>125</v>
      </c>
      <c r="E140">
        <v>7</v>
      </c>
      <c r="F140">
        <v>776.5</v>
      </c>
      <c r="G140" s="26">
        <v>230832704</v>
      </c>
      <c r="H140" s="26">
        <v>297273</v>
      </c>
      <c r="I140">
        <v>16.69275</v>
      </c>
    </row>
    <row r="141" spans="1:9">
      <c r="A141" s="21">
        <v>142</v>
      </c>
      <c r="B141">
        <v>3060</v>
      </c>
      <c r="C141">
        <v>3060</v>
      </c>
      <c r="D141" t="s">
        <v>126</v>
      </c>
      <c r="E141">
        <v>5</v>
      </c>
      <c r="F141" s="201">
        <v>1199.2</v>
      </c>
      <c r="G141" s="26">
        <v>608273341</v>
      </c>
      <c r="H141" s="26">
        <v>507233</v>
      </c>
      <c r="I141">
        <v>12.103120000000001</v>
      </c>
    </row>
    <row r="142" spans="1:9">
      <c r="A142" s="21">
        <v>151</v>
      </c>
      <c r="B142">
        <v>3168</v>
      </c>
      <c r="C142">
        <v>3168</v>
      </c>
      <c r="D142" t="s">
        <v>127</v>
      </c>
      <c r="E142">
        <v>13</v>
      </c>
      <c r="F142">
        <v>674.7</v>
      </c>
      <c r="G142" s="26">
        <v>510580931</v>
      </c>
      <c r="H142" s="26">
        <v>756753</v>
      </c>
      <c r="I142">
        <v>10.71523</v>
      </c>
    </row>
    <row r="143" spans="1:9">
      <c r="A143" s="21">
        <v>143</v>
      </c>
      <c r="B143">
        <v>3105</v>
      </c>
      <c r="C143">
        <v>3105</v>
      </c>
      <c r="D143" t="s">
        <v>128</v>
      </c>
      <c r="E143">
        <v>7</v>
      </c>
      <c r="F143" s="201">
        <v>1354.8</v>
      </c>
      <c r="G143" s="26">
        <v>539956712</v>
      </c>
      <c r="H143" s="26">
        <v>398551</v>
      </c>
      <c r="I143">
        <v>13.323980000000001</v>
      </c>
    </row>
    <row r="144" spans="1:9">
      <c r="A144" s="21">
        <v>144</v>
      </c>
      <c r="B144">
        <v>3114</v>
      </c>
      <c r="C144">
        <v>3114</v>
      </c>
      <c r="D144" t="s">
        <v>129</v>
      </c>
      <c r="E144">
        <v>11</v>
      </c>
      <c r="F144" s="201">
        <v>3430.2</v>
      </c>
      <c r="G144" s="26">
        <v>1150494495</v>
      </c>
      <c r="H144" s="26">
        <v>335402</v>
      </c>
      <c r="I144">
        <v>17.690359999999998</v>
      </c>
    </row>
    <row r="145" spans="1:9">
      <c r="A145" s="21">
        <v>145</v>
      </c>
      <c r="B145">
        <v>3119</v>
      </c>
      <c r="C145">
        <v>3119</v>
      </c>
      <c r="D145" t="s">
        <v>130</v>
      </c>
      <c r="E145">
        <v>11</v>
      </c>
      <c r="F145">
        <v>820.3</v>
      </c>
      <c r="G145" s="26">
        <v>337810430</v>
      </c>
      <c r="H145" s="26">
        <v>411813</v>
      </c>
      <c r="I145">
        <v>17.50554</v>
      </c>
    </row>
    <row r="146" spans="1:9">
      <c r="A146" s="21">
        <v>146</v>
      </c>
      <c r="B146">
        <v>3141</v>
      </c>
      <c r="C146">
        <v>3141</v>
      </c>
      <c r="D146" t="s">
        <v>131</v>
      </c>
      <c r="E146">
        <v>10</v>
      </c>
      <c r="F146" s="201">
        <v>14550.6</v>
      </c>
      <c r="G146" s="26">
        <v>7442897206</v>
      </c>
      <c r="H146" s="26">
        <v>511518</v>
      </c>
      <c r="I146">
        <v>16.060960000000001</v>
      </c>
    </row>
    <row r="147" spans="1:9">
      <c r="A147" s="21">
        <v>147</v>
      </c>
      <c r="B147">
        <v>3150</v>
      </c>
      <c r="C147">
        <v>3150</v>
      </c>
      <c r="D147" t="s">
        <v>132</v>
      </c>
      <c r="E147">
        <v>7</v>
      </c>
      <c r="F147">
        <v>965.8</v>
      </c>
      <c r="G147" s="26">
        <v>438076218</v>
      </c>
      <c r="H147" s="26">
        <v>453589</v>
      </c>
      <c r="I147">
        <v>12.20275</v>
      </c>
    </row>
    <row r="148" spans="1:9">
      <c r="A148" s="21">
        <v>149</v>
      </c>
      <c r="B148">
        <v>3154</v>
      </c>
      <c r="C148">
        <v>3154</v>
      </c>
      <c r="D148" t="s">
        <v>133</v>
      </c>
      <c r="E148">
        <v>10</v>
      </c>
      <c r="F148">
        <v>484.8</v>
      </c>
      <c r="G148" s="26">
        <v>190933783</v>
      </c>
      <c r="H148" s="26">
        <v>393840</v>
      </c>
      <c r="I148">
        <v>15.815849999999999</v>
      </c>
    </row>
    <row r="149" spans="1:9">
      <c r="A149" s="21">
        <v>152</v>
      </c>
      <c r="B149">
        <v>3186</v>
      </c>
      <c r="C149">
        <v>3186</v>
      </c>
      <c r="D149" t="s">
        <v>360</v>
      </c>
      <c r="E149">
        <v>7</v>
      </c>
      <c r="F149">
        <v>443.1</v>
      </c>
      <c r="G149" s="26">
        <v>176690745</v>
      </c>
      <c r="H149" s="26">
        <v>398760</v>
      </c>
      <c r="I149">
        <v>13.54457</v>
      </c>
    </row>
    <row r="150" spans="1:9">
      <c r="A150" s="21">
        <v>154</v>
      </c>
      <c r="B150">
        <v>3204</v>
      </c>
      <c r="C150">
        <v>3204</v>
      </c>
      <c r="D150" t="s">
        <v>134</v>
      </c>
      <c r="E150">
        <v>7</v>
      </c>
      <c r="F150">
        <v>869.7</v>
      </c>
      <c r="G150" s="26">
        <v>356572772</v>
      </c>
      <c r="H150" s="26">
        <v>409995</v>
      </c>
      <c r="I150">
        <v>14.86758</v>
      </c>
    </row>
    <row r="151" spans="1:9">
      <c r="A151" s="21">
        <v>155</v>
      </c>
      <c r="B151">
        <v>3231</v>
      </c>
      <c r="C151">
        <v>3231</v>
      </c>
      <c r="D151" t="s">
        <v>135</v>
      </c>
      <c r="E151">
        <v>11</v>
      </c>
      <c r="F151" s="201">
        <v>6737.5</v>
      </c>
      <c r="G151" s="26">
        <v>2987454930</v>
      </c>
      <c r="H151" s="26">
        <v>443407</v>
      </c>
      <c r="I151">
        <v>14.91717</v>
      </c>
    </row>
    <row r="152" spans="1:9">
      <c r="A152" s="21">
        <v>156</v>
      </c>
      <c r="B152">
        <v>3312</v>
      </c>
      <c r="C152">
        <v>3312</v>
      </c>
      <c r="D152" t="s">
        <v>136</v>
      </c>
      <c r="E152">
        <v>15</v>
      </c>
      <c r="F152" s="201">
        <v>1788.3</v>
      </c>
      <c r="G152" s="26">
        <v>403664724</v>
      </c>
      <c r="H152" s="26">
        <v>225725</v>
      </c>
      <c r="I152">
        <v>15.64</v>
      </c>
    </row>
    <row r="153" spans="1:9">
      <c r="A153" s="21">
        <v>157</v>
      </c>
      <c r="B153">
        <v>3330</v>
      </c>
      <c r="C153">
        <v>3330</v>
      </c>
      <c r="D153" t="s">
        <v>137</v>
      </c>
      <c r="E153">
        <v>15</v>
      </c>
      <c r="F153">
        <v>331.5</v>
      </c>
      <c r="G153" s="26">
        <v>230855584</v>
      </c>
      <c r="H153" s="26">
        <v>696397</v>
      </c>
      <c r="I153">
        <v>11.909459999999999</v>
      </c>
    </row>
    <row r="154" spans="1:9">
      <c r="A154" s="21">
        <v>158</v>
      </c>
      <c r="B154">
        <v>3348</v>
      </c>
      <c r="C154">
        <v>3348</v>
      </c>
      <c r="D154" t="s">
        <v>138</v>
      </c>
      <c r="E154">
        <v>12</v>
      </c>
      <c r="F154">
        <v>461.2</v>
      </c>
      <c r="G154" s="26">
        <v>256468492</v>
      </c>
      <c r="H154" s="26">
        <v>556090</v>
      </c>
      <c r="I154">
        <v>12.73333</v>
      </c>
    </row>
    <row r="155" spans="1:9">
      <c r="A155" s="21">
        <v>159</v>
      </c>
      <c r="B155">
        <v>3375</v>
      </c>
      <c r="C155">
        <v>3375</v>
      </c>
      <c r="D155" t="s">
        <v>139</v>
      </c>
      <c r="E155">
        <v>11</v>
      </c>
      <c r="F155" s="201">
        <v>1719.4</v>
      </c>
      <c r="G155" s="26">
        <v>573940412</v>
      </c>
      <c r="H155" s="26">
        <v>333803</v>
      </c>
      <c r="I155">
        <v>16.905259999999998</v>
      </c>
    </row>
    <row r="156" spans="1:9">
      <c r="A156" s="21">
        <v>160</v>
      </c>
      <c r="B156">
        <v>3420</v>
      </c>
      <c r="C156">
        <v>3420</v>
      </c>
      <c r="D156" t="s">
        <v>140</v>
      </c>
      <c r="E156">
        <v>7</v>
      </c>
      <c r="F156">
        <v>552.9</v>
      </c>
      <c r="G156" s="26">
        <v>341266796</v>
      </c>
      <c r="H156" s="26">
        <v>617231</v>
      </c>
      <c r="I156">
        <v>10.92886</v>
      </c>
    </row>
    <row r="157" spans="1:9">
      <c r="A157" s="21">
        <v>162</v>
      </c>
      <c r="B157">
        <v>3465</v>
      </c>
      <c r="C157">
        <v>3465</v>
      </c>
      <c r="D157" t="s">
        <v>141</v>
      </c>
      <c r="E157">
        <v>13</v>
      </c>
      <c r="F157">
        <v>290.3</v>
      </c>
      <c r="G157" s="26">
        <v>96470814</v>
      </c>
      <c r="H157" s="26">
        <v>332314</v>
      </c>
      <c r="I157">
        <v>18.230049999999999</v>
      </c>
    </row>
    <row r="158" spans="1:9">
      <c r="A158" s="21">
        <v>163</v>
      </c>
      <c r="B158">
        <v>3537</v>
      </c>
      <c r="C158">
        <v>3537</v>
      </c>
      <c r="D158" t="s">
        <v>142</v>
      </c>
      <c r="E158">
        <v>5</v>
      </c>
      <c r="F158">
        <v>315</v>
      </c>
      <c r="G158" s="26">
        <v>208367741</v>
      </c>
      <c r="H158" s="26">
        <v>661485</v>
      </c>
      <c r="I158">
        <v>11.00366</v>
      </c>
    </row>
    <row r="159" spans="1:9">
      <c r="A159" s="21">
        <v>164</v>
      </c>
      <c r="B159">
        <v>3555</v>
      </c>
      <c r="C159">
        <v>3555</v>
      </c>
      <c r="D159" t="s">
        <v>143</v>
      </c>
      <c r="E159">
        <v>12</v>
      </c>
      <c r="F159">
        <v>601.29999999999995</v>
      </c>
      <c r="G159" s="26">
        <v>300816118</v>
      </c>
      <c r="H159" s="26">
        <v>500276</v>
      </c>
      <c r="I159">
        <v>10.83394</v>
      </c>
    </row>
    <row r="160" spans="1:9">
      <c r="A160" s="21">
        <v>167</v>
      </c>
      <c r="B160">
        <v>3600</v>
      </c>
      <c r="C160">
        <v>3600</v>
      </c>
      <c r="D160" t="s">
        <v>144</v>
      </c>
      <c r="E160">
        <v>12</v>
      </c>
      <c r="F160" s="201">
        <v>2152.9</v>
      </c>
      <c r="G160" s="26">
        <v>1196060777</v>
      </c>
      <c r="H160" s="26">
        <v>555558</v>
      </c>
      <c r="I160">
        <v>11.87224</v>
      </c>
    </row>
    <row r="161" spans="1:9">
      <c r="A161" s="21">
        <v>168</v>
      </c>
      <c r="B161">
        <v>3609</v>
      </c>
      <c r="C161">
        <v>3609</v>
      </c>
      <c r="D161" t="s">
        <v>145</v>
      </c>
      <c r="E161">
        <v>13</v>
      </c>
      <c r="F161">
        <v>453.4</v>
      </c>
      <c r="G161" s="26">
        <v>206708410</v>
      </c>
      <c r="H161" s="26">
        <v>455907</v>
      </c>
      <c r="I161">
        <v>15.85425</v>
      </c>
    </row>
    <row r="162" spans="1:9">
      <c r="A162" s="21">
        <v>169</v>
      </c>
      <c r="B162">
        <v>3645</v>
      </c>
      <c r="C162">
        <v>3645</v>
      </c>
      <c r="D162" t="s">
        <v>146</v>
      </c>
      <c r="E162">
        <v>13</v>
      </c>
      <c r="F162" s="201">
        <v>2616.4</v>
      </c>
      <c r="G162" s="26">
        <v>1957713065</v>
      </c>
      <c r="H162" s="26">
        <v>748247</v>
      </c>
      <c r="I162">
        <v>11.26103</v>
      </c>
    </row>
    <row r="163" spans="1:9">
      <c r="A163" s="21">
        <v>171</v>
      </c>
      <c r="B163">
        <v>3715</v>
      </c>
      <c r="C163">
        <v>3715</v>
      </c>
      <c r="D163" t="s">
        <v>147</v>
      </c>
      <c r="E163">
        <v>10</v>
      </c>
      <c r="F163" s="201">
        <v>7493.7</v>
      </c>
      <c r="G163" s="26">
        <v>2725003373</v>
      </c>
      <c r="H163" s="26">
        <v>363639</v>
      </c>
      <c r="I163">
        <v>17.994679999999999</v>
      </c>
    </row>
    <row r="164" spans="1:9">
      <c r="A164" s="21">
        <v>172</v>
      </c>
      <c r="B164">
        <v>3744</v>
      </c>
      <c r="C164">
        <v>3744</v>
      </c>
      <c r="D164" t="s">
        <v>148</v>
      </c>
      <c r="E164">
        <v>10</v>
      </c>
      <c r="F164">
        <v>678.4</v>
      </c>
      <c r="G164" s="26">
        <v>224886677</v>
      </c>
      <c r="H164" s="26">
        <v>331496</v>
      </c>
      <c r="I164">
        <v>17.164539999999999</v>
      </c>
    </row>
    <row r="165" spans="1:9">
      <c r="A165" s="21">
        <v>174</v>
      </c>
      <c r="B165">
        <v>3798</v>
      </c>
      <c r="C165">
        <v>3798</v>
      </c>
      <c r="D165" t="s">
        <v>149</v>
      </c>
      <c r="E165">
        <v>13</v>
      </c>
      <c r="F165">
        <v>586</v>
      </c>
      <c r="G165" s="26">
        <v>255250503</v>
      </c>
      <c r="H165" s="26">
        <v>435581</v>
      </c>
      <c r="I165">
        <v>12.938700000000001</v>
      </c>
    </row>
    <row r="166" spans="1:9">
      <c r="A166" s="21">
        <v>175</v>
      </c>
      <c r="B166">
        <v>3816</v>
      </c>
      <c r="C166">
        <v>3816</v>
      </c>
      <c r="D166" t="s">
        <v>150</v>
      </c>
      <c r="E166">
        <v>10</v>
      </c>
      <c r="F166">
        <v>299.8</v>
      </c>
      <c r="G166" s="26">
        <v>202921858</v>
      </c>
      <c r="H166" s="26">
        <v>676857</v>
      </c>
      <c r="I166">
        <v>12.76179</v>
      </c>
    </row>
    <row r="167" spans="1:9">
      <c r="A167" s="21">
        <v>176</v>
      </c>
      <c r="B167">
        <v>3841</v>
      </c>
      <c r="C167">
        <v>3841</v>
      </c>
      <c r="D167" t="s">
        <v>151</v>
      </c>
      <c r="E167">
        <v>9</v>
      </c>
      <c r="F167">
        <v>669</v>
      </c>
      <c r="G167" s="26">
        <v>321486884</v>
      </c>
      <c r="H167" s="26">
        <v>480548</v>
      </c>
      <c r="I167">
        <v>11.32621</v>
      </c>
    </row>
    <row r="168" spans="1:9">
      <c r="A168" s="21">
        <v>177</v>
      </c>
      <c r="B168">
        <v>3906</v>
      </c>
      <c r="C168">
        <v>3906</v>
      </c>
      <c r="D168" t="s">
        <v>152</v>
      </c>
      <c r="E168">
        <v>11</v>
      </c>
      <c r="F168">
        <v>425.8</v>
      </c>
      <c r="G168" s="26">
        <v>288003729</v>
      </c>
      <c r="H168" s="26">
        <v>676383</v>
      </c>
      <c r="I168">
        <v>12.071719999999999</v>
      </c>
    </row>
    <row r="169" spans="1:9">
      <c r="A169" s="21">
        <v>178</v>
      </c>
      <c r="B169">
        <v>3942</v>
      </c>
      <c r="C169">
        <v>3942</v>
      </c>
      <c r="D169" t="s">
        <v>153</v>
      </c>
      <c r="E169">
        <v>11</v>
      </c>
      <c r="F169">
        <v>619.5</v>
      </c>
      <c r="G169" s="26">
        <v>198413302</v>
      </c>
      <c r="H169" s="26">
        <v>320280</v>
      </c>
      <c r="I169">
        <v>16.951589999999999</v>
      </c>
    </row>
    <row r="170" spans="1:9">
      <c r="A170" s="21">
        <v>180</v>
      </c>
      <c r="B170">
        <v>4023</v>
      </c>
      <c r="C170">
        <v>4023</v>
      </c>
      <c r="D170" t="s">
        <v>361</v>
      </c>
      <c r="E170">
        <v>5</v>
      </c>
      <c r="F170">
        <v>660.3</v>
      </c>
      <c r="G170" s="26">
        <v>464725335</v>
      </c>
      <c r="H170" s="26">
        <v>703809</v>
      </c>
      <c r="I170">
        <v>10.507059999999999</v>
      </c>
    </row>
    <row r="171" spans="1:9">
      <c r="A171" s="21">
        <v>181</v>
      </c>
      <c r="B171">
        <v>4033</v>
      </c>
      <c r="C171">
        <v>4033</v>
      </c>
      <c r="D171" t="s">
        <v>154</v>
      </c>
      <c r="E171">
        <v>12</v>
      </c>
      <c r="F171">
        <v>560.29999999999995</v>
      </c>
      <c r="G171" s="26">
        <v>478273795</v>
      </c>
      <c r="H171" s="26">
        <v>853603</v>
      </c>
      <c r="I171">
        <v>9.9801199999999994</v>
      </c>
    </row>
    <row r="172" spans="1:9">
      <c r="A172" s="21">
        <v>182</v>
      </c>
      <c r="B172">
        <v>4041</v>
      </c>
      <c r="C172">
        <v>4041</v>
      </c>
      <c r="D172" t="s">
        <v>155</v>
      </c>
      <c r="E172">
        <v>9</v>
      </c>
      <c r="F172" s="201">
        <v>1201.3</v>
      </c>
      <c r="G172" s="26">
        <v>483054871</v>
      </c>
      <c r="H172" s="26">
        <v>402110</v>
      </c>
      <c r="I172">
        <v>12.84507</v>
      </c>
    </row>
    <row r="173" spans="1:9">
      <c r="A173" s="21">
        <v>184</v>
      </c>
      <c r="B173">
        <v>4043</v>
      </c>
      <c r="C173">
        <v>4043</v>
      </c>
      <c r="D173" t="s">
        <v>156</v>
      </c>
      <c r="E173">
        <v>1</v>
      </c>
      <c r="F173">
        <v>671.9</v>
      </c>
      <c r="G173" s="26">
        <v>494682134</v>
      </c>
      <c r="H173" s="26">
        <v>736244</v>
      </c>
      <c r="I173">
        <v>9.69834</v>
      </c>
    </row>
    <row r="174" spans="1:9">
      <c r="A174" s="21">
        <v>185</v>
      </c>
      <c r="B174">
        <v>4068</v>
      </c>
      <c r="C174">
        <v>4068</v>
      </c>
      <c r="D174" t="s">
        <v>379</v>
      </c>
      <c r="E174">
        <v>12</v>
      </c>
      <c r="F174">
        <v>444.8</v>
      </c>
      <c r="G174" s="26">
        <v>462061827</v>
      </c>
      <c r="H174" s="26">
        <v>1038808</v>
      </c>
      <c r="I174">
        <v>12.81157</v>
      </c>
    </row>
    <row r="175" spans="1:9">
      <c r="A175" s="21">
        <v>189</v>
      </c>
      <c r="B175">
        <v>4086</v>
      </c>
      <c r="C175">
        <v>4086</v>
      </c>
      <c r="D175" t="s">
        <v>362</v>
      </c>
      <c r="E175">
        <v>10</v>
      </c>
      <c r="F175" s="201">
        <v>1706.9</v>
      </c>
      <c r="G175" s="26">
        <v>531336699</v>
      </c>
      <c r="H175" s="26">
        <v>311288</v>
      </c>
      <c r="I175">
        <v>17.97992</v>
      </c>
    </row>
    <row r="176" spans="1:9">
      <c r="A176" s="21">
        <v>186</v>
      </c>
      <c r="B176">
        <v>4104</v>
      </c>
      <c r="C176">
        <v>4104</v>
      </c>
      <c r="D176" t="s">
        <v>157</v>
      </c>
      <c r="E176">
        <v>7</v>
      </c>
      <c r="F176" s="201">
        <v>5380.3</v>
      </c>
      <c r="G176" s="26">
        <v>1302047928</v>
      </c>
      <c r="H176" s="26">
        <v>242003</v>
      </c>
      <c r="I176">
        <v>15.959099999999999</v>
      </c>
    </row>
    <row r="177" spans="1:9">
      <c r="A177" s="21">
        <v>187</v>
      </c>
      <c r="B177">
        <v>4122</v>
      </c>
      <c r="C177">
        <v>4122</v>
      </c>
      <c r="D177" t="s">
        <v>158</v>
      </c>
      <c r="E177">
        <v>11</v>
      </c>
      <c r="F177">
        <v>474</v>
      </c>
      <c r="G177" s="26">
        <v>237690169</v>
      </c>
      <c r="H177" s="26">
        <v>501456</v>
      </c>
      <c r="I177">
        <v>15.863440000000001</v>
      </c>
    </row>
    <row r="178" spans="1:9">
      <c r="A178" s="21">
        <v>188</v>
      </c>
      <c r="B178">
        <v>4131</v>
      </c>
      <c r="C178">
        <v>4131</v>
      </c>
      <c r="D178" t="s">
        <v>159</v>
      </c>
      <c r="E178">
        <v>7</v>
      </c>
      <c r="F178" s="201">
        <v>3280.2</v>
      </c>
      <c r="G178" s="26">
        <v>1460523539</v>
      </c>
      <c r="H178" s="26">
        <v>445254</v>
      </c>
      <c r="I178">
        <v>12.68549</v>
      </c>
    </row>
    <row r="179" spans="1:9">
      <c r="A179" s="21">
        <v>190</v>
      </c>
      <c r="B179">
        <v>4203</v>
      </c>
      <c r="C179">
        <v>4203</v>
      </c>
      <c r="D179" t="s">
        <v>160</v>
      </c>
      <c r="E179">
        <v>15</v>
      </c>
      <c r="F179">
        <v>870.6</v>
      </c>
      <c r="G179" s="26">
        <v>396005213</v>
      </c>
      <c r="H179" s="26">
        <v>454865</v>
      </c>
      <c r="I179">
        <v>10.03003</v>
      </c>
    </row>
    <row r="180" spans="1:9">
      <c r="A180" s="21">
        <v>191</v>
      </c>
      <c r="B180">
        <v>4212</v>
      </c>
      <c r="C180">
        <v>4212</v>
      </c>
      <c r="D180" t="s">
        <v>161</v>
      </c>
      <c r="E180">
        <v>11</v>
      </c>
      <c r="F180">
        <v>287.39999999999998</v>
      </c>
      <c r="G180" s="26">
        <v>97334487</v>
      </c>
      <c r="H180" s="26">
        <v>338673</v>
      </c>
      <c r="I180">
        <v>17.176310000000001</v>
      </c>
    </row>
    <row r="181" spans="1:9">
      <c r="A181" s="21">
        <v>195</v>
      </c>
      <c r="B181">
        <v>4419</v>
      </c>
      <c r="C181">
        <v>4419</v>
      </c>
      <c r="D181" t="s">
        <v>363</v>
      </c>
      <c r="E181">
        <v>1</v>
      </c>
      <c r="F181">
        <v>794.9</v>
      </c>
      <c r="G181" s="26">
        <v>314177253</v>
      </c>
      <c r="H181" s="26">
        <v>395241</v>
      </c>
      <c r="I181">
        <v>12.727259999999999</v>
      </c>
    </row>
    <row r="182" spans="1:9">
      <c r="A182" s="21">
        <v>192</v>
      </c>
      <c r="B182">
        <v>4269</v>
      </c>
      <c r="C182">
        <v>4269</v>
      </c>
      <c r="D182" t="s">
        <v>163</v>
      </c>
      <c r="E182">
        <v>10</v>
      </c>
      <c r="F182">
        <v>493.7</v>
      </c>
      <c r="G182" s="26">
        <v>307232677</v>
      </c>
      <c r="H182" s="26">
        <v>622306</v>
      </c>
      <c r="I182">
        <v>16.237860000000001</v>
      </c>
    </row>
    <row r="183" spans="1:9">
      <c r="A183" s="21">
        <v>193</v>
      </c>
      <c r="B183">
        <v>4271</v>
      </c>
      <c r="C183">
        <v>4271</v>
      </c>
      <c r="D183" t="s">
        <v>162</v>
      </c>
      <c r="E183">
        <v>10</v>
      </c>
      <c r="F183" s="201">
        <v>1154.5999999999999</v>
      </c>
      <c r="G183" s="26">
        <v>628130252</v>
      </c>
      <c r="H183" s="26">
        <v>544024</v>
      </c>
      <c r="I183">
        <v>13.038790000000001</v>
      </c>
    </row>
    <row r="184" spans="1:9">
      <c r="A184" s="21">
        <v>194</v>
      </c>
      <c r="B184">
        <v>4356</v>
      </c>
      <c r="C184">
        <v>4356</v>
      </c>
      <c r="D184" t="s">
        <v>164</v>
      </c>
      <c r="E184">
        <v>13</v>
      </c>
      <c r="F184">
        <v>732.6</v>
      </c>
      <c r="G184" s="26">
        <v>382914347</v>
      </c>
      <c r="H184" s="26">
        <v>522679</v>
      </c>
      <c r="I184">
        <v>13.166869999999999</v>
      </c>
    </row>
    <row r="185" spans="1:9">
      <c r="A185" s="21">
        <v>183</v>
      </c>
      <c r="B185">
        <v>4149</v>
      </c>
      <c r="C185">
        <v>4149</v>
      </c>
      <c r="D185" t="s">
        <v>364</v>
      </c>
      <c r="E185">
        <v>12</v>
      </c>
      <c r="F185" s="201">
        <v>1529.5</v>
      </c>
      <c r="G185" s="26">
        <v>895344023</v>
      </c>
      <c r="H185" s="26">
        <v>585383</v>
      </c>
      <c r="I185">
        <v>12.400589999999999</v>
      </c>
    </row>
    <row r="186" spans="1:9">
      <c r="A186" s="21">
        <v>196</v>
      </c>
      <c r="B186">
        <v>4437</v>
      </c>
      <c r="C186">
        <v>4437</v>
      </c>
      <c r="D186" t="s">
        <v>165</v>
      </c>
      <c r="E186">
        <v>7</v>
      </c>
      <c r="F186">
        <v>454.4</v>
      </c>
      <c r="G186" s="26">
        <v>488442591</v>
      </c>
      <c r="H186" s="26">
        <v>1074918</v>
      </c>
      <c r="I186">
        <v>10.516999999999999</v>
      </c>
    </row>
    <row r="187" spans="1:9">
      <c r="A187" s="21">
        <v>197</v>
      </c>
      <c r="B187">
        <v>4446</v>
      </c>
      <c r="C187">
        <v>4446</v>
      </c>
      <c r="D187" t="s">
        <v>166</v>
      </c>
      <c r="E187">
        <v>10</v>
      </c>
      <c r="F187">
        <v>967.6</v>
      </c>
      <c r="G187" s="26">
        <v>438298654</v>
      </c>
      <c r="H187" s="26">
        <v>452975</v>
      </c>
      <c r="I187">
        <v>15.866400000000001</v>
      </c>
    </row>
    <row r="188" spans="1:9">
      <c r="A188" s="21">
        <v>198</v>
      </c>
      <c r="B188">
        <v>4491</v>
      </c>
      <c r="C188">
        <v>4491</v>
      </c>
      <c r="D188" t="s">
        <v>167</v>
      </c>
      <c r="E188">
        <v>15</v>
      </c>
      <c r="F188">
        <v>304.39999999999998</v>
      </c>
      <c r="G188" s="26">
        <v>170249126</v>
      </c>
      <c r="H188" s="26">
        <v>559294</v>
      </c>
      <c r="I188">
        <v>11.704280000000001</v>
      </c>
    </row>
    <row r="189" spans="1:9">
      <c r="A189" s="21">
        <v>199</v>
      </c>
      <c r="B189">
        <v>4505</v>
      </c>
      <c r="C189">
        <v>4505</v>
      </c>
      <c r="D189" t="s">
        <v>168</v>
      </c>
      <c r="E189">
        <v>13</v>
      </c>
      <c r="F189">
        <v>206.4</v>
      </c>
      <c r="G189" s="26">
        <v>123143886</v>
      </c>
      <c r="H189" s="26">
        <v>596627</v>
      </c>
      <c r="I189">
        <v>13.989570000000001</v>
      </c>
    </row>
    <row r="190" spans="1:9">
      <c r="A190" s="21">
        <v>200</v>
      </c>
      <c r="B190">
        <v>4509</v>
      </c>
      <c r="C190">
        <v>4509</v>
      </c>
      <c r="D190" t="s">
        <v>169</v>
      </c>
      <c r="E190">
        <v>15</v>
      </c>
      <c r="F190">
        <v>191</v>
      </c>
      <c r="G190" s="26">
        <v>81407661</v>
      </c>
      <c r="H190" s="26">
        <v>426218</v>
      </c>
      <c r="I190">
        <v>11.62623</v>
      </c>
    </row>
    <row r="191" spans="1:9">
      <c r="A191" s="21">
        <v>201</v>
      </c>
      <c r="B191">
        <v>4518</v>
      </c>
      <c r="C191">
        <v>4518</v>
      </c>
      <c r="D191" t="s">
        <v>170</v>
      </c>
      <c r="E191">
        <v>15</v>
      </c>
      <c r="F191">
        <v>203.8</v>
      </c>
      <c r="G191" s="26">
        <v>106000119</v>
      </c>
      <c r="H191" s="26">
        <v>520118</v>
      </c>
      <c r="I191">
        <v>13.14551</v>
      </c>
    </row>
    <row r="192" spans="1:9">
      <c r="A192" s="21">
        <v>202</v>
      </c>
      <c r="B192">
        <v>4527</v>
      </c>
      <c r="C192">
        <v>4527</v>
      </c>
      <c r="D192" t="s">
        <v>171</v>
      </c>
      <c r="E192">
        <v>13</v>
      </c>
      <c r="F192">
        <v>587.29999999999995</v>
      </c>
      <c r="G192" s="26">
        <v>383373279</v>
      </c>
      <c r="H192" s="26">
        <v>652772</v>
      </c>
      <c r="I192">
        <v>11.245430000000001</v>
      </c>
    </row>
    <row r="193" spans="1:9">
      <c r="A193" s="21">
        <v>204</v>
      </c>
      <c r="B193">
        <v>4536</v>
      </c>
      <c r="C193">
        <v>4536</v>
      </c>
      <c r="D193" t="s">
        <v>172</v>
      </c>
      <c r="E193">
        <v>15</v>
      </c>
      <c r="F193" s="201">
        <v>1757.1</v>
      </c>
      <c r="G193" s="26">
        <v>670420129</v>
      </c>
      <c r="H193" s="26">
        <v>381549</v>
      </c>
      <c r="I193">
        <v>11.975519999999999</v>
      </c>
    </row>
    <row r="194" spans="1:9">
      <c r="A194" s="21">
        <v>205</v>
      </c>
      <c r="B194">
        <v>4554</v>
      </c>
      <c r="C194">
        <v>4554</v>
      </c>
      <c r="D194" t="s">
        <v>173</v>
      </c>
      <c r="E194">
        <v>10</v>
      </c>
      <c r="F194" s="201">
        <v>1080.3</v>
      </c>
      <c r="G194" s="26">
        <v>382842762</v>
      </c>
      <c r="H194" s="26">
        <v>354386</v>
      </c>
      <c r="I194">
        <v>17.22953</v>
      </c>
    </row>
    <row r="195" spans="1:9">
      <c r="A195" s="21">
        <v>203</v>
      </c>
      <c r="B195">
        <v>4572</v>
      </c>
      <c r="C195">
        <v>4572</v>
      </c>
      <c r="D195" t="s">
        <v>174</v>
      </c>
      <c r="E195">
        <v>13</v>
      </c>
      <c r="F195">
        <v>219.4</v>
      </c>
      <c r="G195" s="26">
        <v>89461745</v>
      </c>
      <c r="H195" s="26">
        <v>407756</v>
      </c>
      <c r="I195">
        <v>12.956860000000001</v>
      </c>
    </row>
    <row r="196" spans="1:9">
      <c r="A196" s="21">
        <v>206</v>
      </c>
      <c r="B196">
        <v>4581</v>
      </c>
      <c r="C196">
        <v>4581</v>
      </c>
      <c r="D196" t="s">
        <v>175</v>
      </c>
      <c r="E196">
        <v>9</v>
      </c>
      <c r="F196" s="201">
        <v>4315.8999999999996</v>
      </c>
      <c r="G196" s="26">
        <v>1580081839</v>
      </c>
      <c r="H196" s="26">
        <v>366107</v>
      </c>
      <c r="I196">
        <v>13.908519999999999</v>
      </c>
    </row>
    <row r="197" spans="1:9">
      <c r="A197" s="21">
        <v>123</v>
      </c>
      <c r="B197">
        <v>4599</v>
      </c>
      <c r="C197">
        <v>4599</v>
      </c>
      <c r="D197" t="s">
        <v>176</v>
      </c>
      <c r="E197">
        <v>7</v>
      </c>
      <c r="F197">
        <v>573.6</v>
      </c>
      <c r="G197" s="26">
        <v>307304857</v>
      </c>
      <c r="H197" s="26">
        <v>535748</v>
      </c>
      <c r="I197">
        <v>10.898999999999999</v>
      </c>
    </row>
    <row r="198" spans="1:9">
      <c r="A198" s="21">
        <v>11</v>
      </c>
      <c r="B198">
        <v>4617</v>
      </c>
      <c r="C198">
        <v>4617</v>
      </c>
      <c r="D198" t="s">
        <v>177</v>
      </c>
      <c r="E198">
        <v>11</v>
      </c>
      <c r="F198" s="201">
        <v>1398.9</v>
      </c>
      <c r="G198" s="26">
        <v>601595862</v>
      </c>
      <c r="H198" s="26">
        <v>430049</v>
      </c>
      <c r="I198">
        <v>13.948169999999999</v>
      </c>
    </row>
    <row r="199" spans="1:9">
      <c r="A199" s="21">
        <v>209</v>
      </c>
      <c r="B199">
        <v>4662</v>
      </c>
      <c r="C199">
        <v>4662</v>
      </c>
      <c r="D199" t="s">
        <v>178</v>
      </c>
      <c r="E199">
        <v>1</v>
      </c>
      <c r="F199">
        <v>992.8</v>
      </c>
      <c r="G199" s="26">
        <v>588264154</v>
      </c>
      <c r="H199" s="26">
        <v>592530</v>
      </c>
      <c r="I199">
        <v>11.93791</v>
      </c>
    </row>
    <row r="200" spans="1:9">
      <c r="A200" s="21">
        <v>39</v>
      </c>
      <c r="B200">
        <v>4689</v>
      </c>
      <c r="C200">
        <v>4689</v>
      </c>
      <c r="D200" t="s">
        <v>179</v>
      </c>
      <c r="E200">
        <v>15</v>
      </c>
      <c r="F200">
        <v>544.9</v>
      </c>
      <c r="G200" s="26">
        <v>147313143</v>
      </c>
      <c r="H200" s="26">
        <v>270349</v>
      </c>
      <c r="I200">
        <v>15.674340000000001</v>
      </c>
    </row>
    <row r="201" spans="1:9">
      <c r="A201" s="21">
        <v>165</v>
      </c>
      <c r="B201">
        <v>4644</v>
      </c>
      <c r="C201">
        <v>4644</v>
      </c>
      <c r="D201" t="s">
        <v>180</v>
      </c>
      <c r="E201">
        <v>5</v>
      </c>
      <c r="F201">
        <v>451.9</v>
      </c>
      <c r="G201" s="26">
        <v>355601589</v>
      </c>
      <c r="H201" s="26">
        <v>786903</v>
      </c>
      <c r="I201">
        <v>13.35768</v>
      </c>
    </row>
    <row r="202" spans="1:9">
      <c r="A202" s="21">
        <v>212</v>
      </c>
      <c r="B202">
        <v>4725</v>
      </c>
      <c r="C202">
        <v>4725</v>
      </c>
      <c r="D202" t="s">
        <v>181</v>
      </c>
      <c r="E202">
        <v>11</v>
      </c>
      <c r="F202" s="201">
        <v>2843.8</v>
      </c>
      <c r="G202" s="26">
        <v>983350127</v>
      </c>
      <c r="H202" s="26">
        <v>345787</v>
      </c>
      <c r="I202">
        <v>15.884</v>
      </c>
    </row>
    <row r="203" spans="1:9">
      <c r="A203" s="21">
        <v>150</v>
      </c>
      <c r="B203">
        <v>2673</v>
      </c>
      <c r="C203">
        <v>2673</v>
      </c>
      <c r="D203" t="s">
        <v>182</v>
      </c>
      <c r="E203">
        <v>13</v>
      </c>
      <c r="F203">
        <v>635.1</v>
      </c>
      <c r="G203" s="26">
        <v>327312718</v>
      </c>
      <c r="H203" s="26">
        <v>515372</v>
      </c>
      <c r="I203">
        <v>13.804</v>
      </c>
    </row>
    <row r="204" spans="1:9">
      <c r="A204" s="21">
        <v>10</v>
      </c>
      <c r="B204">
        <v>153</v>
      </c>
      <c r="C204">
        <v>153</v>
      </c>
      <c r="D204" t="s">
        <v>183</v>
      </c>
      <c r="E204">
        <v>7</v>
      </c>
      <c r="F204">
        <v>522.9</v>
      </c>
      <c r="G204" s="26">
        <v>320922685</v>
      </c>
      <c r="H204" s="26">
        <v>613736</v>
      </c>
      <c r="I204">
        <v>9.7704400000000007</v>
      </c>
    </row>
    <row r="205" spans="1:9">
      <c r="A205" s="21">
        <v>170</v>
      </c>
      <c r="B205">
        <v>3691</v>
      </c>
      <c r="C205">
        <v>3691</v>
      </c>
      <c r="D205" t="s">
        <v>184</v>
      </c>
      <c r="E205">
        <v>10</v>
      </c>
      <c r="F205">
        <v>703.9</v>
      </c>
      <c r="G205" s="26">
        <v>430257424</v>
      </c>
      <c r="H205" s="26">
        <v>611248</v>
      </c>
      <c r="I205">
        <v>13.49422</v>
      </c>
    </row>
    <row r="206" spans="1:9">
      <c r="A206" s="21">
        <v>213</v>
      </c>
      <c r="B206">
        <v>4774</v>
      </c>
      <c r="C206">
        <v>4774</v>
      </c>
      <c r="D206" t="s">
        <v>365</v>
      </c>
      <c r="E206">
        <v>1</v>
      </c>
      <c r="F206" s="201">
        <v>1108.4000000000001</v>
      </c>
      <c r="G206" s="26">
        <v>537663774</v>
      </c>
      <c r="H206" s="26">
        <v>485081</v>
      </c>
      <c r="I206">
        <v>12.33173</v>
      </c>
    </row>
    <row r="207" spans="1:9">
      <c r="A207" s="21">
        <v>41</v>
      </c>
      <c r="B207">
        <v>873</v>
      </c>
      <c r="C207">
        <v>873</v>
      </c>
      <c r="D207" t="s">
        <v>185</v>
      </c>
      <c r="E207">
        <v>7</v>
      </c>
      <c r="F207">
        <v>455.8</v>
      </c>
      <c r="G207" s="26">
        <v>436238514</v>
      </c>
      <c r="H207" s="26">
        <v>957083</v>
      </c>
      <c r="I207">
        <v>10.057700000000001</v>
      </c>
    </row>
    <row r="208" spans="1:9">
      <c r="A208" s="21">
        <v>18</v>
      </c>
      <c r="B208">
        <v>4778</v>
      </c>
      <c r="C208">
        <v>4778</v>
      </c>
      <c r="D208" t="s">
        <v>186</v>
      </c>
      <c r="E208">
        <v>5</v>
      </c>
      <c r="F208">
        <v>231.5</v>
      </c>
      <c r="G208" s="26">
        <v>337177049</v>
      </c>
      <c r="H208" s="26">
        <v>1456488</v>
      </c>
      <c r="I208">
        <v>8.3131299999999992</v>
      </c>
    </row>
    <row r="209" spans="1:9">
      <c r="A209" s="21">
        <v>215</v>
      </c>
      <c r="B209">
        <v>4777</v>
      </c>
      <c r="C209">
        <v>4777</v>
      </c>
      <c r="D209" t="s">
        <v>187</v>
      </c>
      <c r="E209">
        <v>10</v>
      </c>
      <c r="F209">
        <v>558.5</v>
      </c>
      <c r="G209" s="26">
        <v>294148415</v>
      </c>
      <c r="H209" s="26">
        <v>526676</v>
      </c>
      <c r="I209">
        <v>13.99541</v>
      </c>
    </row>
    <row r="210" spans="1:9">
      <c r="A210" s="21">
        <v>214</v>
      </c>
      <c r="B210">
        <v>4776</v>
      </c>
      <c r="C210">
        <v>4776</v>
      </c>
      <c r="D210" t="s">
        <v>188</v>
      </c>
      <c r="E210">
        <v>15</v>
      </c>
      <c r="F210">
        <v>471.6</v>
      </c>
      <c r="G210" s="26">
        <v>320811389</v>
      </c>
      <c r="H210" s="26">
        <v>680262</v>
      </c>
      <c r="I210">
        <v>12.38388</v>
      </c>
    </row>
    <row r="211" spans="1:9">
      <c r="A211" s="21">
        <v>208</v>
      </c>
      <c r="B211">
        <v>4779</v>
      </c>
      <c r="C211">
        <v>4779</v>
      </c>
      <c r="D211" t="s">
        <v>189</v>
      </c>
      <c r="E211">
        <v>11</v>
      </c>
      <c r="F211" s="201">
        <v>2191.6999999999998</v>
      </c>
      <c r="G211" s="26">
        <v>727152424</v>
      </c>
      <c r="H211" s="26">
        <v>331776</v>
      </c>
      <c r="I211">
        <v>18.772629999999999</v>
      </c>
    </row>
    <row r="212" spans="1:9">
      <c r="A212" s="21">
        <v>216</v>
      </c>
      <c r="B212">
        <v>4784</v>
      </c>
      <c r="C212">
        <v>4784</v>
      </c>
      <c r="D212" t="s">
        <v>190</v>
      </c>
      <c r="E212">
        <v>9</v>
      </c>
      <c r="F212" s="201">
        <v>2991.3</v>
      </c>
      <c r="G212" s="26">
        <v>1563080725</v>
      </c>
      <c r="H212" s="26">
        <v>522542</v>
      </c>
      <c r="I212">
        <v>11.75848</v>
      </c>
    </row>
    <row r="213" spans="1:9">
      <c r="A213" s="21">
        <v>217</v>
      </c>
      <c r="B213">
        <v>4785</v>
      </c>
      <c r="C213">
        <v>4785</v>
      </c>
      <c r="D213" t="s">
        <v>366</v>
      </c>
      <c r="E213">
        <v>7</v>
      </c>
      <c r="F213">
        <v>452.1</v>
      </c>
      <c r="G213" s="26">
        <v>264205569</v>
      </c>
      <c r="H213" s="26">
        <v>584396</v>
      </c>
      <c r="I213">
        <v>14.448700000000001</v>
      </c>
    </row>
    <row r="214" spans="1:9">
      <c r="A214" s="21">
        <v>19</v>
      </c>
      <c r="B214">
        <v>333</v>
      </c>
      <c r="C214">
        <v>333</v>
      </c>
      <c r="D214" t="s">
        <v>191</v>
      </c>
      <c r="E214">
        <v>5</v>
      </c>
      <c r="F214">
        <v>391</v>
      </c>
      <c r="G214" s="26">
        <v>419893536</v>
      </c>
      <c r="H214" s="26">
        <v>1073897</v>
      </c>
      <c r="I214">
        <v>9.7274600000000007</v>
      </c>
    </row>
    <row r="215" spans="1:9">
      <c r="A215" s="21">
        <v>210</v>
      </c>
      <c r="B215">
        <v>4773</v>
      </c>
      <c r="C215">
        <v>4773</v>
      </c>
      <c r="D215" t="s">
        <v>192</v>
      </c>
      <c r="E215">
        <v>9</v>
      </c>
      <c r="F215">
        <v>491</v>
      </c>
      <c r="G215" s="26">
        <v>264776624</v>
      </c>
      <c r="H215" s="26">
        <v>539260</v>
      </c>
      <c r="I215">
        <v>14.81161</v>
      </c>
    </row>
    <row r="216" spans="1:9">
      <c r="A216" s="21">
        <v>219</v>
      </c>
      <c r="B216">
        <v>4788</v>
      </c>
      <c r="C216">
        <v>4788</v>
      </c>
      <c r="D216" t="s">
        <v>193</v>
      </c>
      <c r="E216">
        <v>7</v>
      </c>
      <c r="F216">
        <v>489.6</v>
      </c>
      <c r="G216" s="26">
        <v>301965298</v>
      </c>
      <c r="H216" s="26">
        <v>616759</v>
      </c>
      <c r="I216">
        <v>11.985609999999999</v>
      </c>
    </row>
    <row r="217" spans="1:9">
      <c r="A217" s="21">
        <v>220</v>
      </c>
      <c r="B217">
        <v>4797</v>
      </c>
      <c r="C217">
        <v>4797</v>
      </c>
      <c r="D217" t="s">
        <v>194</v>
      </c>
      <c r="E217">
        <v>11</v>
      </c>
      <c r="F217" s="201">
        <v>3454.2</v>
      </c>
      <c r="G217" s="26">
        <v>1128756589</v>
      </c>
      <c r="H217" s="26">
        <v>326778</v>
      </c>
      <c r="I217">
        <v>17.618010000000002</v>
      </c>
    </row>
    <row r="218" spans="1:9">
      <c r="A218" s="21">
        <v>222</v>
      </c>
      <c r="B218">
        <v>4860</v>
      </c>
      <c r="C218">
        <v>4860</v>
      </c>
      <c r="D218" t="s">
        <v>397</v>
      </c>
      <c r="E218">
        <v>12</v>
      </c>
      <c r="F218">
        <v>907</v>
      </c>
      <c r="G218" s="26">
        <v>590016844</v>
      </c>
      <c r="H218" s="26">
        <v>650515</v>
      </c>
      <c r="I218">
        <v>13.306340000000001</v>
      </c>
    </row>
    <row r="219" spans="1:9">
      <c r="A219" s="21">
        <v>223</v>
      </c>
      <c r="B219">
        <v>4869</v>
      </c>
      <c r="C219">
        <v>4869</v>
      </c>
      <c r="D219" t="s">
        <v>195</v>
      </c>
      <c r="E219">
        <v>1</v>
      </c>
      <c r="F219" s="201">
        <v>1269.8</v>
      </c>
      <c r="G219" s="26">
        <v>380954402</v>
      </c>
      <c r="H219" s="26">
        <v>300011</v>
      </c>
      <c r="I219">
        <v>13.11609</v>
      </c>
    </row>
    <row r="220" spans="1:9">
      <c r="A220" s="21">
        <v>224</v>
      </c>
      <c r="B220">
        <v>4878</v>
      </c>
      <c r="C220">
        <v>4878</v>
      </c>
      <c r="D220" t="s">
        <v>196</v>
      </c>
      <c r="E220">
        <v>11</v>
      </c>
      <c r="F220">
        <v>551</v>
      </c>
      <c r="G220" s="26">
        <v>404073223</v>
      </c>
      <c r="H220" s="26">
        <v>733345</v>
      </c>
      <c r="I220">
        <v>13.41757</v>
      </c>
    </row>
    <row r="221" spans="1:9">
      <c r="A221" s="21">
        <v>225</v>
      </c>
      <c r="B221">
        <v>4890</v>
      </c>
      <c r="C221">
        <v>4890</v>
      </c>
      <c r="D221" t="s">
        <v>197</v>
      </c>
      <c r="E221">
        <v>5</v>
      </c>
      <c r="F221" s="201">
        <v>1015.4</v>
      </c>
      <c r="G221" s="26">
        <v>2003584861</v>
      </c>
      <c r="H221" s="26">
        <v>1973198</v>
      </c>
      <c r="I221">
        <v>9.24986</v>
      </c>
    </row>
    <row r="222" spans="1:9">
      <c r="A222" s="21">
        <v>226</v>
      </c>
      <c r="B222">
        <v>4905</v>
      </c>
      <c r="C222">
        <v>4905</v>
      </c>
      <c r="D222" t="s">
        <v>367</v>
      </c>
      <c r="E222">
        <v>10</v>
      </c>
      <c r="F222">
        <v>193.9</v>
      </c>
      <c r="G222" s="26">
        <v>125779449</v>
      </c>
      <c r="H222" s="26">
        <v>648682</v>
      </c>
      <c r="I222">
        <v>9.8367799999999992</v>
      </c>
    </row>
    <row r="223" spans="1:9">
      <c r="A223" s="21">
        <v>227</v>
      </c>
      <c r="B223">
        <v>4978</v>
      </c>
      <c r="C223">
        <v>4978</v>
      </c>
      <c r="D223" t="s">
        <v>198</v>
      </c>
      <c r="E223">
        <v>13</v>
      </c>
      <c r="F223">
        <v>137</v>
      </c>
      <c r="G223" s="26">
        <v>221124083</v>
      </c>
      <c r="H223" s="26">
        <v>1614044</v>
      </c>
      <c r="I223">
        <v>10.517390000000001</v>
      </c>
    </row>
    <row r="224" spans="1:9">
      <c r="A224" s="21">
        <v>228</v>
      </c>
      <c r="B224">
        <v>4995</v>
      </c>
      <c r="C224">
        <v>4995</v>
      </c>
      <c r="D224" t="s">
        <v>199</v>
      </c>
      <c r="E224">
        <v>7</v>
      </c>
      <c r="F224">
        <v>878.4</v>
      </c>
      <c r="G224" s="26">
        <v>441890018</v>
      </c>
      <c r="H224" s="26">
        <v>503062</v>
      </c>
      <c r="I224">
        <v>12.173870000000001</v>
      </c>
    </row>
    <row r="225" spans="1:9">
      <c r="A225" s="21">
        <v>229</v>
      </c>
      <c r="B225">
        <v>5013</v>
      </c>
      <c r="C225">
        <v>5013</v>
      </c>
      <c r="D225" t="s">
        <v>200</v>
      </c>
      <c r="E225">
        <v>15</v>
      </c>
      <c r="F225" s="201">
        <v>2196</v>
      </c>
      <c r="G225" s="26">
        <v>768541351</v>
      </c>
      <c r="H225" s="26">
        <v>349973</v>
      </c>
      <c r="I225">
        <v>13.89977</v>
      </c>
    </row>
    <row r="226" spans="1:9">
      <c r="A226" s="21">
        <v>238</v>
      </c>
      <c r="B226">
        <v>5049</v>
      </c>
      <c r="C226">
        <v>5049</v>
      </c>
      <c r="D226" t="s">
        <v>201</v>
      </c>
      <c r="E226">
        <v>15</v>
      </c>
      <c r="F226" s="201">
        <v>5124.3</v>
      </c>
      <c r="G226" s="26">
        <v>976852832</v>
      </c>
      <c r="H226" s="26">
        <v>190631</v>
      </c>
      <c r="I226">
        <v>14.66</v>
      </c>
    </row>
    <row r="227" spans="1:9">
      <c r="A227" s="21">
        <v>231</v>
      </c>
      <c r="B227">
        <v>5121</v>
      </c>
      <c r="C227">
        <v>5121</v>
      </c>
      <c r="D227" t="s">
        <v>202</v>
      </c>
      <c r="E227">
        <v>11</v>
      </c>
      <c r="F227">
        <v>643.5</v>
      </c>
      <c r="G227" s="26">
        <v>539426949</v>
      </c>
      <c r="H227" s="26">
        <v>838270</v>
      </c>
      <c r="I227">
        <v>10.50521</v>
      </c>
    </row>
    <row r="228" spans="1:9">
      <c r="A228" s="21">
        <v>232</v>
      </c>
      <c r="B228">
        <v>5139</v>
      </c>
      <c r="C228">
        <v>5139</v>
      </c>
      <c r="D228" t="s">
        <v>203</v>
      </c>
      <c r="E228">
        <v>5</v>
      </c>
      <c r="F228">
        <v>188</v>
      </c>
      <c r="G228" s="26">
        <v>161243239</v>
      </c>
      <c r="H228" s="26">
        <v>857677</v>
      </c>
      <c r="I228">
        <v>11.94159</v>
      </c>
    </row>
    <row r="229" spans="1:9">
      <c r="A229" s="21">
        <v>101</v>
      </c>
      <c r="B229">
        <v>5319</v>
      </c>
      <c r="C229">
        <v>5160</v>
      </c>
      <c r="D229" t="s">
        <v>2</v>
      </c>
      <c r="E229">
        <v>11</v>
      </c>
      <c r="F229">
        <v>990.1</v>
      </c>
      <c r="G229" s="26">
        <v>401241128</v>
      </c>
      <c r="H229" s="26">
        <v>405253</v>
      </c>
      <c r="I229">
        <v>14.5624</v>
      </c>
    </row>
    <row r="230" spans="1:9">
      <c r="A230" s="21">
        <v>234</v>
      </c>
      <c r="B230">
        <v>5163</v>
      </c>
      <c r="C230">
        <v>5163</v>
      </c>
      <c r="D230" t="s">
        <v>204</v>
      </c>
      <c r="E230">
        <v>15</v>
      </c>
      <c r="F230">
        <v>527.20000000000005</v>
      </c>
      <c r="G230" s="26">
        <v>355249366</v>
      </c>
      <c r="H230" s="26">
        <v>673842</v>
      </c>
      <c r="I230">
        <v>12.926920000000001</v>
      </c>
    </row>
    <row r="231" spans="1:9">
      <c r="A231" s="21">
        <v>235</v>
      </c>
      <c r="B231">
        <v>5166</v>
      </c>
      <c r="C231">
        <v>5166</v>
      </c>
      <c r="D231" t="s">
        <v>205</v>
      </c>
      <c r="E231">
        <v>11</v>
      </c>
      <c r="F231" s="201">
        <v>2135.6999999999998</v>
      </c>
      <c r="G231" s="26">
        <v>1170930958</v>
      </c>
      <c r="H231" s="26">
        <v>548266</v>
      </c>
      <c r="I231">
        <v>14.963430000000001</v>
      </c>
    </row>
    <row r="232" spans="1:9">
      <c r="A232" s="21">
        <v>236</v>
      </c>
      <c r="B232">
        <v>5184</v>
      </c>
      <c r="C232">
        <v>5184</v>
      </c>
      <c r="D232" t="s">
        <v>206</v>
      </c>
      <c r="E232">
        <v>11</v>
      </c>
      <c r="F232" s="201">
        <v>1809.4</v>
      </c>
      <c r="G232" s="26">
        <v>449056485</v>
      </c>
      <c r="H232" s="26">
        <v>248180</v>
      </c>
      <c r="I232">
        <v>18.588789999999999</v>
      </c>
    </row>
    <row r="233" spans="1:9">
      <c r="A233" s="21">
        <v>237</v>
      </c>
      <c r="B233">
        <v>5250</v>
      </c>
      <c r="C233">
        <v>5250</v>
      </c>
      <c r="D233" t="s">
        <v>207</v>
      </c>
      <c r="E233">
        <v>9</v>
      </c>
      <c r="F233" s="201">
        <v>5497.5</v>
      </c>
      <c r="G233" s="26">
        <v>2273795302</v>
      </c>
      <c r="H233" s="26">
        <v>413605</v>
      </c>
      <c r="I233">
        <v>12.193199999999999</v>
      </c>
    </row>
    <row r="234" spans="1:9">
      <c r="A234" s="21">
        <v>239</v>
      </c>
      <c r="B234">
        <v>5256</v>
      </c>
      <c r="C234">
        <v>5256</v>
      </c>
      <c r="D234" t="s">
        <v>208</v>
      </c>
      <c r="E234">
        <v>11</v>
      </c>
      <c r="F234">
        <v>699.9</v>
      </c>
      <c r="G234" s="26">
        <v>231141959</v>
      </c>
      <c r="H234" s="26">
        <v>330250</v>
      </c>
      <c r="I234">
        <v>14.500529999999999</v>
      </c>
    </row>
    <row r="235" spans="1:9">
      <c r="A235" s="21">
        <v>240</v>
      </c>
      <c r="B235">
        <v>5283</v>
      </c>
      <c r="C235">
        <v>5283</v>
      </c>
      <c r="D235" t="s">
        <v>209</v>
      </c>
      <c r="E235">
        <v>5</v>
      </c>
      <c r="F235">
        <v>659.8</v>
      </c>
      <c r="G235" s="26">
        <v>730211074</v>
      </c>
      <c r="H235" s="26">
        <v>1106716</v>
      </c>
      <c r="I235">
        <v>8.9398999999999997</v>
      </c>
    </row>
    <row r="236" spans="1:9">
      <c r="A236" s="21">
        <v>241</v>
      </c>
      <c r="B236">
        <v>5310</v>
      </c>
      <c r="C236">
        <v>5310</v>
      </c>
      <c r="D236" t="s">
        <v>210</v>
      </c>
      <c r="E236">
        <v>1</v>
      </c>
      <c r="F236">
        <v>738.5</v>
      </c>
      <c r="G236" s="26">
        <v>214773909</v>
      </c>
      <c r="H236" s="26">
        <v>290825</v>
      </c>
      <c r="I236">
        <v>13.22744</v>
      </c>
    </row>
    <row r="237" spans="1:9">
      <c r="A237" s="21">
        <v>218</v>
      </c>
      <c r="B237">
        <v>5463</v>
      </c>
      <c r="C237">
        <v>5463</v>
      </c>
      <c r="D237" t="s">
        <v>211</v>
      </c>
      <c r="E237">
        <v>13</v>
      </c>
      <c r="F237">
        <v>972.9</v>
      </c>
      <c r="G237" s="26">
        <v>459066864</v>
      </c>
      <c r="H237" s="26">
        <v>471854</v>
      </c>
      <c r="I237">
        <v>15.42009</v>
      </c>
    </row>
    <row r="238" spans="1:9">
      <c r="A238" s="21">
        <v>242</v>
      </c>
      <c r="B238">
        <v>5486</v>
      </c>
      <c r="C238">
        <v>5486</v>
      </c>
      <c r="D238" t="s">
        <v>212</v>
      </c>
      <c r="E238">
        <v>12</v>
      </c>
      <c r="F238">
        <v>331.1</v>
      </c>
      <c r="G238" s="26">
        <v>370789417</v>
      </c>
      <c r="H238" s="26">
        <v>1119871</v>
      </c>
      <c r="I238">
        <v>8.23386</v>
      </c>
    </row>
    <row r="239" spans="1:9">
      <c r="A239" s="21">
        <v>243</v>
      </c>
      <c r="B239">
        <v>5508</v>
      </c>
      <c r="C239">
        <v>5508</v>
      </c>
      <c r="D239" t="s">
        <v>213</v>
      </c>
      <c r="E239">
        <v>1</v>
      </c>
      <c r="F239">
        <v>354.1</v>
      </c>
      <c r="G239" s="26">
        <v>328323652</v>
      </c>
      <c r="H239" s="26">
        <v>927206</v>
      </c>
      <c r="I239">
        <v>9.0581600000000009</v>
      </c>
    </row>
    <row r="240" spans="1:9">
      <c r="A240" s="21">
        <v>102</v>
      </c>
      <c r="B240">
        <v>1975</v>
      </c>
      <c r="C240">
        <v>1975</v>
      </c>
      <c r="D240" t="s">
        <v>214</v>
      </c>
      <c r="E240">
        <v>12</v>
      </c>
      <c r="F240">
        <v>362.1</v>
      </c>
      <c r="G240" s="26">
        <v>280017492</v>
      </c>
      <c r="H240" s="26">
        <v>773315</v>
      </c>
      <c r="I240">
        <v>12.08821</v>
      </c>
    </row>
    <row r="241" spans="1:9">
      <c r="A241" s="21">
        <v>221</v>
      </c>
      <c r="B241">
        <v>4824</v>
      </c>
      <c r="C241">
        <v>5510</v>
      </c>
      <c r="D241" t="s">
        <v>215</v>
      </c>
      <c r="E241">
        <v>13</v>
      </c>
      <c r="F241">
        <v>727</v>
      </c>
      <c r="G241" s="26">
        <v>436052743</v>
      </c>
      <c r="H241" s="26">
        <v>599797</v>
      </c>
      <c r="I241">
        <v>13.7836</v>
      </c>
    </row>
    <row r="242" spans="1:9">
      <c r="A242" s="21">
        <v>244</v>
      </c>
      <c r="B242">
        <v>5607</v>
      </c>
      <c r="C242">
        <v>5607</v>
      </c>
      <c r="D242" t="s">
        <v>216</v>
      </c>
      <c r="E242">
        <v>12</v>
      </c>
      <c r="F242">
        <v>788.7</v>
      </c>
      <c r="G242" s="26">
        <v>379857762</v>
      </c>
      <c r="H242" s="26">
        <v>481625</v>
      </c>
      <c r="I242">
        <v>15.848319999999999</v>
      </c>
    </row>
    <row r="243" spans="1:9">
      <c r="A243" s="21">
        <v>245</v>
      </c>
      <c r="B243">
        <v>5643</v>
      </c>
      <c r="C243">
        <v>5643</v>
      </c>
      <c r="D243" t="s">
        <v>217</v>
      </c>
      <c r="E243">
        <v>11</v>
      </c>
      <c r="F243" s="201">
        <v>1007.6</v>
      </c>
      <c r="G243" s="26">
        <v>413325727</v>
      </c>
      <c r="H243" s="26">
        <v>410208</v>
      </c>
      <c r="I243">
        <v>14.386839999999999</v>
      </c>
    </row>
    <row r="244" spans="1:9">
      <c r="A244" s="21">
        <v>247</v>
      </c>
      <c r="B244">
        <v>5697</v>
      </c>
      <c r="C244">
        <v>5697</v>
      </c>
      <c r="D244" t="s">
        <v>368</v>
      </c>
      <c r="E244">
        <v>7</v>
      </c>
      <c r="F244">
        <v>403</v>
      </c>
      <c r="G244" s="26">
        <v>269858774</v>
      </c>
      <c r="H244" s="26">
        <v>669625</v>
      </c>
      <c r="I244">
        <v>10.747809999999999</v>
      </c>
    </row>
    <row r="245" spans="1:9">
      <c r="A245" s="21">
        <v>248</v>
      </c>
      <c r="B245">
        <v>5724</v>
      </c>
      <c r="C245">
        <v>5724</v>
      </c>
      <c r="D245" t="s">
        <v>218</v>
      </c>
      <c r="E245">
        <v>5</v>
      </c>
      <c r="F245">
        <v>185</v>
      </c>
      <c r="G245" s="26">
        <v>153991179</v>
      </c>
      <c r="H245" s="26">
        <v>832385</v>
      </c>
      <c r="I245">
        <v>10.66156</v>
      </c>
    </row>
    <row r="246" spans="1:9">
      <c r="A246" s="21">
        <v>250</v>
      </c>
      <c r="B246">
        <v>5805</v>
      </c>
      <c r="C246">
        <v>5805</v>
      </c>
      <c r="D246" t="s">
        <v>219</v>
      </c>
      <c r="E246">
        <v>11</v>
      </c>
      <c r="F246" s="201">
        <v>1016.4</v>
      </c>
      <c r="G246" s="26">
        <v>1575209666</v>
      </c>
      <c r="H246" s="26">
        <v>1549793</v>
      </c>
      <c r="I246">
        <v>12.73381</v>
      </c>
    </row>
    <row r="247" spans="1:9">
      <c r="A247" s="21">
        <v>251</v>
      </c>
      <c r="B247">
        <v>5823</v>
      </c>
      <c r="C247">
        <v>5823</v>
      </c>
      <c r="D247" t="s">
        <v>220</v>
      </c>
      <c r="E247">
        <v>5</v>
      </c>
      <c r="F247">
        <v>351</v>
      </c>
      <c r="G247" s="26">
        <v>293497058</v>
      </c>
      <c r="H247" s="26">
        <v>836174</v>
      </c>
      <c r="I247">
        <v>10.83531</v>
      </c>
    </row>
    <row r="248" spans="1:9">
      <c r="A248" s="21">
        <v>253</v>
      </c>
      <c r="B248">
        <v>5832</v>
      </c>
      <c r="C248">
        <v>5832</v>
      </c>
      <c r="D248" t="s">
        <v>221</v>
      </c>
      <c r="E248">
        <v>12</v>
      </c>
      <c r="F248">
        <v>231.1</v>
      </c>
      <c r="G248" s="26">
        <v>230611866</v>
      </c>
      <c r="H248" s="26">
        <v>997888</v>
      </c>
      <c r="I248">
        <v>10.31115</v>
      </c>
    </row>
    <row r="249" spans="1:9">
      <c r="A249" s="21">
        <v>254</v>
      </c>
      <c r="B249">
        <v>5877</v>
      </c>
      <c r="C249">
        <v>5877</v>
      </c>
      <c r="D249" t="s">
        <v>222</v>
      </c>
      <c r="E249">
        <v>12</v>
      </c>
      <c r="F249" s="201">
        <v>1420.1</v>
      </c>
      <c r="G249" s="26">
        <v>1035282643</v>
      </c>
      <c r="H249" s="26">
        <v>729021</v>
      </c>
      <c r="I249">
        <v>10.530279999999999</v>
      </c>
    </row>
    <row r="250" spans="1:9">
      <c r="A250" s="21">
        <v>255</v>
      </c>
      <c r="B250">
        <v>5895</v>
      </c>
      <c r="C250">
        <v>5895</v>
      </c>
      <c r="D250" t="s">
        <v>223</v>
      </c>
      <c r="E250">
        <v>15</v>
      </c>
      <c r="F250">
        <v>222</v>
      </c>
      <c r="G250" s="26">
        <v>147700129</v>
      </c>
      <c r="H250" s="26">
        <v>665316</v>
      </c>
      <c r="I250">
        <v>10.197760000000001</v>
      </c>
    </row>
    <row r="251" spans="1:9">
      <c r="A251" s="21">
        <v>257</v>
      </c>
      <c r="B251">
        <v>5949</v>
      </c>
      <c r="C251">
        <v>5949</v>
      </c>
      <c r="D251" t="s">
        <v>224</v>
      </c>
      <c r="E251">
        <v>12</v>
      </c>
      <c r="F251" s="201">
        <v>1141.3</v>
      </c>
      <c r="G251" s="26">
        <v>475816789</v>
      </c>
      <c r="H251" s="26">
        <v>416908</v>
      </c>
      <c r="I251">
        <v>14.148479999999999</v>
      </c>
    </row>
    <row r="252" spans="1:9">
      <c r="A252" s="21">
        <v>258</v>
      </c>
      <c r="B252">
        <v>5976</v>
      </c>
      <c r="C252">
        <v>5976</v>
      </c>
      <c r="D252" t="s">
        <v>225</v>
      </c>
      <c r="E252">
        <v>13</v>
      </c>
      <c r="F252" s="201">
        <v>1060.0999999999999</v>
      </c>
      <c r="G252" s="26">
        <v>475422941</v>
      </c>
      <c r="H252" s="26">
        <v>448470</v>
      </c>
      <c r="I252">
        <v>14.563190000000001</v>
      </c>
    </row>
    <row r="253" spans="1:9">
      <c r="A253" s="21">
        <v>260</v>
      </c>
      <c r="B253">
        <v>5994</v>
      </c>
      <c r="C253">
        <v>5994</v>
      </c>
      <c r="D253" t="s">
        <v>226</v>
      </c>
      <c r="E253">
        <v>12</v>
      </c>
      <c r="F253">
        <v>669.3</v>
      </c>
      <c r="G253" s="26">
        <v>371335111</v>
      </c>
      <c r="H253" s="26">
        <v>554811</v>
      </c>
      <c r="I253">
        <v>10.74925</v>
      </c>
    </row>
    <row r="254" spans="1:9">
      <c r="A254" s="21">
        <v>259</v>
      </c>
      <c r="B254">
        <v>6003</v>
      </c>
      <c r="C254">
        <v>6003</v>
      </c>
      <c r="D254" t="s">
        <v>227</v>
      </c>
      <c r="E254">
        <v>13</v>
      </c>
      <c r="F254">
        <v>367.2</v>
      </c>
      <c r="G254" s="26">
        <v>224999672</v>
      </c>
      <c r="H254" s="26">
        <v>612744</v>
      </c>
      <c r="I254">
        <v>13.86008</v>
      </c>
    </row>
    <row r="255" spans="1:9">
      <c r="A255" s="21">
        <v>262</v>
      </c>
      <c r="B255">
        <v>6012</v>
      </c>
      <c r="C255">
        <v>6012</v>
      </c>
      <c r="D255" t="s">
        <v>228</v>
      </c>
      <c r="E255">
        <v>15</v>
      </c>
      <c r="F255">
        <v>559</v>
      </c>
      <c r="G255" s="26">
        <v>234344301</v>
      </c>
      <c r="H255" s="26">
        <v>419221</v>
      </c>
      <c r="I255">
        <v>11.37013</v>
      </c>
    </row>
    <row r="256" spans="1:9">
      <c r="A256" s="21">
        <v>261</v>
      </c>
      <c r="B256">
        <v>6030</v>
      </c>
      <c r="C256">
        <v>6030</v>
      </c>
      <c r="D256" t="s">
        <v>229</v>
      </c>
      <c r="E256">
        <v>12</v>
      </c>
      <c r="F256" s="201">
        <v>1538</v>
      </c>
      <c r="G256" s="26">
        <v>608226338</v>
      </c>
      <c r="H256" s="26">
        <v>395466</v>
      </c>
      <c r="I256">
        <v>16.835429999999999</v>
      </c>
    </row>
    <row r="257" spans="1:9">
      <c r="A257" s="21">
        <v>230</v>
      </c>
      <c r="B257">
        <v>6048</v>
      </c>
      <c r="C257">
        <v>6035</v>
      </c>
      <c r="D257" t="s">
        <v>230</v>
      </c>
      <c r="E257">
        <v>5</v>
      </c>
      <c r="F257">
        <v>422.5</v>
      </c>
      <c r="G257" s="26">
        <v>319238870</v>
      </c>
      <c r="H257" s="26">
        <v>755595</v>
      </c>
      <c r="I257">
        <v>11.87834</v>
      </c>
    </row>
    <row r="258" spans="1:9">
      <c r="A258" s="21">
        <v>264</v>
      </c>
      <c r="B258">
        <v>6039</v>
      </c>
      <c r="C258">
        <v>6039</v>
      </c>
      <c r="D258" t="s">
        <v>231</v>
      </c>
      <c r="E258">
        <v>12</v>
      </c>
      <c r="F258" s="201">
        <v>14482.1</v>
      </c>
      <c r="G258" s="26">
        <v>3296255829</v>
      </c>
      <c r="H258" s="26">
        <v>227609</v>
      </c>
      <c r="I258">
        <v>12.382960000000001</v>
      </c>
    </row>
    <row r="259" spans="1:9">
      <c r="A259" s="21">
        <v>267</v>
      </c>
      <c r="B259">
        <v>6093</v>
      </c>
      <c r="C259">
        <v>6093</v>
      </c>
      <c r="D259" t="s">
        <v>232</v>
      </c>
      <c r="E259">
        <v>10</v>
      </c>
      <c r="F259" s="201">
        <v>1427.7</v>
      </c>
      <c r="G259" s="26">
        <v>634961631</v>
      </c>
      <c r="H259" s="26">
        <v>444744</v>
      </c>
      <c r="I259">
        <v>16.201789999999999</v>
      </c>
    </row>
    <row r="260" spans="1:9">
      <c r="A260" s="21">
        <v>266</v>
      </c>
      <c r="B260">
        <v>6091</v>
      </c>
      <c r="C260">
        <v>6091</v>
      </c>
      <c r="D260" t="s">
        <v>233</v>
      </c>
      <c r="E260">
        <v>5</v>
      </c>
      <c r="F260">
        <v>888.3</v>
      </c>
      <c r="G260" s="26">
        <v>668489277</v>
      </c>
      <c r="H260" s="26">
        <v>752549</v>
      </c>
      <c r="I260">
        <v>11.29213</v>
      </c>
    </row>
    <row r="261" spans="1:9">
      <c r="A261" s="21">
        <v>269</v>
      </c>
      <c r="B261">
        <v>6095</v>
      </c>
      <c r="C261">
        <v>6095</v>
      </c>
      <c r="D261" t="s">
        <v>234</v>
      </c>
      <c r="E261">
        <v>5</v>
      </c>
      <c r="F261">
        <v>609.6</v>
      </c>
      <c r="G261" s="26">
        <v>401385887</v>
      </c>
      <c r="H261" s="26">
        <v>658441</v>
      </c>
      <c r="I261">
        <v>13.61271</v>
      </c>
    </row>
    <row r="262" spans="1:9">
      <c r="A262" s="21">
        <v>233</v>
      </c>
      <c r="B262">
        <v>5157</v>
      </c>
      <c r="C262">
        <v>6099</v>
      </c>
      <c r="D262" t="s">
        <v>235</v>
      </c>
      <c r="E262">
        <v>12</v>
      </c>
      <c r="F262">
        <v>575.79999999999995</v>
      </c>
      <c r="G262" s="26">
        <v>757613327</v>
      </c>
      <c r="H262" s="26">
        <v>1315758</v>
      </c>
      <c r="I262">
        <v>11.411339999999999</v>
      </c>
    </row>
    <row r="263" spans="1:9">
      <c r="A263" s="21">
        <v>263</v>
      </c>
      <c r="B263">
        <v>6097</v>
      </c>
      <c r="C263">
        <v>6097</v>
      </c>
      <c r="D263" t="s">
        <v>236</v>
      </c>
      <c r="E263">
        <v>13</v>
      </c>
      <c r="F263">
        <v>188.3</v>
      </c>
      <c r="G263" s="26">
        <v>139405222</v>
      </c>
      <c r="H263" s="26">
        <v>740336</v>
      </c>
      <c r="I263">
        <v>11.20449</v>
      </c>
    </row>
    <row r="264" spans="1:9">
      <c r="A264" s="21">
        <v>270</v>
      </c>
      <c r="B264">
        <v>6098</v>
      </c>
      <c r="C264">
        <v>6098</v>
      </c>
      <c r="D264" t="s">
        <v>369</v>
      </c>
      <c r="E264">
        <v>7</v>
      </c>
      <c r="F264" s="201">
        <v>1365.4</v>
      </c>
      <c r="G264" s="26">
        <v>439225581</v>
      </c>
      <c r="H264" s="26">
        <v>321683</v>
      </c>
      <c r="I264">
        <v>14.847060000000001</v>
      </c>
    </row>
    <row r="265" spans="1:9">
      <c r="A265" s="21">
        <v>271</v>
      </c>
      <c r="B265">
        <v>6100</v>
      </c>
      <c r="C265">
        <v>6100</v>
      </c>
      <c r="D265" t="s">
        <v>237</v>
      </c>
      <c r="E265">
        <v>1</v>
      </c>
      <c r="F265">
        <v>538.79999999999995</v>
      </c>
      <c r="G265" s="26">
        <v>298544263</v>
      </c>
      <c r="H265" s="26">
        <v>554091</v>
      </c>
      <c r="I265">
        <v>12.333360000000001</v>
      </c>
    </row>
    <row r="266" spans="1:9">
      <c r="A266" s="21">
        <v>272</v>
      </c>
      <c r="B266">
        <v>6101</v>
      </c>
      <c r="C266">
        <v>6101</v>
      </c>
      <c r="D266" t="s">
        <v>238</v>
      </c>
      <c r="E266">
        <v>11</v>
      </c>
      <c r="F266" s="201">
        <v>7288.6</v>
      </c>
      <c r="G266" s="26">
        <v>2675265639</v>
      </c>
      <c r="H266" s="26">
        <v>367048</v>
      </c>
      <c r="I266">
        <v>15.423550000000001</v>
      </c>
    </row>
    <row r="267" spans="1:9">
      <c r="A267" s="21">
        <v>265</v>
      </c>
      <c r="B267">
        <v>6096</v>
      </c>
      <c r="C267">
        <v>6096</v>
      </c>
      <c r="D267" t="s">
        <v>398</v>
      </c>
      <c r="E267">
        <v>5</v>
      </c>
      <c r="F267" s="201">
        <v>1105.0999999999999</v>
      </c>
      <c r="G267" s="26">
        <v>936759351</v>
      </c>
      <c r="H267" s="26">
        <v>847669</v>
      </c>
      <c r="I267">
        <v>9.3596400000000006</v>
      </c>
    </row>
    <row r="268" spans="1:9">
      <c r="A268" s="21">
        <v>268</v>
      </c>
      <c r="B268">
        <v>6094</v>
      </c>
      <c r="C268">
        <v>6094</v>
      </c>
      <c r="D268" t="s">
        <v>239</v>
      </c>
      <c r="E268">
        <v>11</v>
      </c>
      <c r="F268">
        <v>488.9</v>
      </c>
      <c r="G268" s="26">
        <v>206173212</v>
      </c>
      <c r="H268" s="26">
        <v>421708</v>
      </c>
      <c r="I268">
        <v>15.264799999999999</v>
      </c>
    </row>
    <row r="269" spans="1:9">
      <c r="A269" s="21">
        <v>246</v>
      </c>
      <c r="B269">
        <v>6102</v>
      </c>
      <c r="C269">
        <v>6102</v>
      </c>
      <c r="D269" t="s">
        <v>240</v>
      </c>
      <c r="E269">
        <v>5</v>
      </c>
      <c r="F269" s="201">
        <v>1947.2</v>
      </c>
      <c r="G269" s="26">
        <v>772154036</v>
      </c>
      <c r="H269" s="26">
        <v>396546</v>
      </c>
      <c r="I269">
        <v>12.522</v>
      </c>
    </row>
    <row r="270" spans="1:9">
      <c r="A270" s="21">
        <v>273</v>
      </c>
      <c r="B270">
        <v>6120</v>
      </c>
      <c r="C270">
        <v>6120</v>
      </c>
      <c r="D270" t="s">
        <v>241</v>
      </c>
      <c r="E270">
        <v>5</v>
      </c>
      <c r="F270" s="201">
        <v>1149.9000000000001</v>
      </c>
      <c r="G270" s="26">
        <v>1742595071</v>
      </c>
      <c r="H270" s="26">
        <v>1515432</v>
      </c>
      <c r="I270">
        <v>7.9842500000000003</v>
      </c>
    </row>
    <row r="271" spans="1:9">
      <c r="A271" s="21">
        <v>274</v>
      </c>
      <c r="B271">
        <v>6138</v>
      </c>
      <c r="C271">
        <v>6138</v>
      </c>
      <c r="D271" t="s">
        <v>242</v>
      </c>
      <c r="E271">
        <v>10</v>
      </c>
      <c r="F271">
        <v>404</v>
      </c>
      <c r="G271" s="26">
        <v>189798304</v>
      </c>
      <c r="H271" s="26">
        <v>469798</v>
      </c>
      <c r="I271">
        <v>14.88294</v>
      </c>
    </row>
    <row r="272" spans="1:9">
      <c r="A272" s="21">
        <v>249</v>
      </c>
      <c r="B272">
        <v>5751</v>
      </c>
      <c r="C272">
        <v>5751</v>
      </c>
      <c r="D272" t="s">
        <v>243</v>
      </c>
      <c r="E272">
        <v>7</v>
      </c>
      <c r="F272">
        <v>612.29999999999995</v>
      </c>
      <c r="G272" s="26">
        <v>417371265</v>
      </c>
      <c r="H272" s="26">
        <v>681645</v>
      </c>
      <c r="I272">
        <v>11.806990000000001</v>
      </c>
    </row>
    <row r="273" spans="1:9">
      <c r="A273" s="21">
        <v>275</v>
      </c>
      <c r="B273">
        <v>6165</v>
      </c>
      <c r="C273">
        <v>6165</v>
      </c>
      <c r="D273" t="s">
        <v>244</v>
      </c>
      <c r="E273">
        <v>13</v>
      </c>
      <c r="F273">
        <v>198.1</v>
      </c>
      <c r="G273" s="26">
        <v>100087217</v>
      </c>
      <c r="H273" s="26">
        <v>505236</v>
      </c>
      <c r="I273">
        <v>12.223229999999999</v>
      </c>
    </row>
    <row r="274" spans="1:9">
      <c r="A274" s="21">
        <v>276</v>
      </c>
      <c r="B274">
        <v>6175</v>
      </c>
      <c r="C274">
        <v>6175</v>
      </c>
      <c r="D274" t="s">
        <v>245</v>
      </c>
      <c r="E274">
        <v>1</v>
      </c>
      <c r="F274">
        <v>540</v>
      </c>
      <c r="G274" s="26">
        <v>317480674</v>
      </c>
      <c r="H274" s="26">
        <v>587927</v>
      </c>
      <c r="I274">
        <v>10.75041</v>
      </c>
    </row>
    <row r="275" spans="1:9">
      <c r="A275" s="21">
        <v>278</v>
      </c>
      <c r="B275">
        <v>6219</v>
      </c>
      <c r="C275">
        <v>6219</v>
      </c>
      <c r="D275" t="s">
        <v>246</v>
      </c>
      <c r="E275">
        <v>5</v>
      </c>
      <c r="F275" s="201">
        <v>2662</v>
      </c>
      <c r="G275" s="26">
        <v>581301792</v>
      </c>
      <c r="H275" s="26">
        <v>218370</v>
      </c>
      <c r="I275">
        <v>17.944040000000001</v>
      </c>
    </row>
    <row r="276" spans="1:9">
      <c r="A276" s="21">
        <v>279</v>
      </c>
      <c r="B276">
        <v>6246</v>
      </c>
      <c r="C276">
        <v>6246</v>
      </c>
      <c r="D276" t="s">
        <v>247</v>
      </c>
      <c r="E276">
        <v>5</v>
      </c>
      <c r="F276">
        <v>137.1</v>
      </c>
      <c r="G276" s="26">
        <v>106410300</v>
      </c>
      <c r="H276" s="26">
        <v>776151</v>
      </c>
      <c r="I276">
        <v>11.385389999999999</v>
      </c>
    </row>
    <row r="277" spans="1:9">
      <c r="A277" s="21">
        <v>281</v>
      </c>
      <c r="B277">
        <v>6273</v>
      </c>
      <c r="C277">
        <v>6273</v>
      </c>
      <c r="D277" t="s">
        <v>248</v>
      </c>
      <c r="E277">
        <v>7</v>
      </c>
      <c r="F277">
        <v>759</v>
      </c>
      <c r="G277" s="26">
        <v>411460030</v>
      </c>
      <c r="H277" s="26">
        <v>542108</v>
      </c>
      <c r="I277">
        <v>11.93709</v>
      </c>
    </row>
    <row r="278" spans="1:9">
      <c r="A278" s="21">
        <v>282</v>
      </c>
      <c r="B278">
        <v>6408</v>
      </c>
      <c r="C278">
        <v>6408</v>
      </c>
      <c r="D278" t="s">
        <v>249</v>
      </c>
      <c r="E278">
        <v>10</v>
      </c>
      <c r="F278">
        <v>756.5</v>
      </c>
      <c r="G278" s="26">
        <v>376441593</v>
      </c>
      <c r="H278" s="26">
        <v>497610</v>
      </c>
      <c r="I278">
        <v>14.39968</v>
      </c>
    </row>
    <row r="279" spans="1:9">
      <c r="A279" s="21">
        <v>283</v>
      </c>
      <c r="B279">
        <v>6453</v>
      </c>
      <c r="C279">
        <v>6453</v>
      </c>
      <c r="D279" t="s">
        <v>250</v>
      </c>
      <c r="E279">
        <v>13</v>
      </c>
      <c r="F279">
        <v>578.70000000000005</v>
      </c>
      <c r="G279" s="26">
        <v>298802346</v>
      </c>
      <c r="H279" s="26">
        <v>516334</v>
      </c>
      <c r="I279">
        <v>14.09301</v>
      </c>
    </row>
    <row r="280" spans="1:9">
      <c r="A280" s="21">
        <v>284</v>
      </c>
      <c r="B280">
        <v>6460</v>
      </c>
      <c r="C280">
        <v>6460</v>
      </c>
      <c r="D280" t="s">
        <v>251</v>
      </c>
      <c r="E280">
        <v>13</v>
      </c>
      <c r="F280">
        <v>665.7</v>
      </c>
      <c r="G280" s="26">
        <v>300678690</v>
      </c>
      <c r="H280" s="26">
        <v>451673</v>
      </c>
      <c r="I280">
        <v>12.76939</v>
      </c>
    </row>
    <row r="281" spans="1:9">
      <c r="A281" s="21">
        <v>285</v>
      </c>
      <c r="B281">
        <v>6462</v>
      </c>
      <c r="C281">
        <v>6462</v>
      </c>
      <c r="D281" t="s">
        <v>252</v>
      </c>
      <c r="E281">
        <v>15</v>
      </c>
      <c r="F281">
        <v>239.8</v>
      </c>
      <c r="G281" s="26">
        <v>152662520</v>
      </c>
      <c r="H281" s="26">
        <v>636624</v>
      </c>
      <c r="I281">
        <v>11.953900000000001</v>
      </c>
    </row>
    <row r="282" spans="1:9">
      <c r="A282" s="21">
        <v>286</v>
      </c>
      <c r="B282">
        <v>6471</v>
      </c>
      <c r="C282">
        <v>6471</v>
      </c>
      <c r="D282" t="s">
        <v>253</v>
      </c>
      <c r="E282">
        <v>7</v>
      </c>
      <c r="F282">
        <v>383</v>
      </c>
      <c r="G282" s="26">
        <v>164018670</v>
      </c>
      <c r="H282" s="26">
        <v>428247</v>
      </c>
      <c r="I282">
        <v>15.65264</v>
      </c>
    </row>
    <row r="283" spans="1:9">
      <c r="A283" s="21">
        <v>287</v>
      </c>
      <c r="B283">
        <v>6509</v>
      </c>
      <c r="C283">
        <v>6509</v>
      </c>
      <c r="D283" t="s">
        <v>254</v>
      </c>
      <c r="E283">
        <v>1</v>
      </c>
      <c r="F283">
        <v>356.9</v>
      </c>
      <c r="G283" s="26">
        <v>260819382</v>
      </c>
      <c r="H283" s="26">
        <v>730791</v>
      </c>
      <c r="I283">
        <v>9.7010299999999994</v>
      </c>
    </row>
    <row r="284" spans="1:9">
      <c r="A284" s="21">
        <v>94</v>
      </c>
      <c r="B284">
        <v>6512</v>
      </c>
      <c r="C284">
        <v>6512</v>
      </c>
      <c r="D284" t="s">
        <v>255</v>
      </c>
      <c r="E284">
        <v>11</v>
      </c>
      <c r="F284">
        <v>291.8</v>
      </c>
      <c r="G284" s="26">
        <v>150594489</v>
      </c>
      <c r="H284" s="26">
        <v>516088</v>
      </c>
      <c r="I284">
        <v>11.35486</v>
      </c>
    </row>
    <row r="285" spans="1:9">
      <c r="A285" s="21">
        <v>288</v>
      </c>
      <c r="B285">
        <v>6516</v>
      </c>
      <c r="C285">
        <v>6516</v>
      </c>
      <c r="D285" t="s">
        <v>256</v>
      </c>
      <c r="E285">
        <v>5</v>
      </c>
      <c r="F285">
        <v>162</v>
      </c>
      <c r="G285" s="26">
        <v>183537411</v>
      </c>
      <c r="H285" s="26">
        <v>1132947</v>
      </c>
      <c r="I285">
        <v>8.96401</v>
      </c>
    </row>
    <row r="286" spans="1:9">
      <c r="A286" s="21">
        <v>289</v>
      </c>
      <c r="B286">
        <v>6534</v>
      </c>
      <c r="C286">
        <v>6534</v>
      </c>
      <c r="D286" t="s">
        <v>257</v>
      </c>
      <c r="E286">
        <v>13</v>
      </c>
      <c r="F286">
        <v>725.2</v>
      </c>
      <c r="G286" s="26">
        <v>354184918</v>
      </c>
      <c r="H286" s="26">
        <v>488396</v>
      </c>
      <c r="I286">
        <v>15.454090000000001</v>
      </c>
    </row>
    <row r="287" spans="1:9">
      <c r="A287" s="21">
        <v>161</v>
      </c>
      <c r="B287">
        <v>1935</v>
      </c>
      <c r="C287">
        <v>6536</v>
      </c>
      <c r="D287" t="s">
        <v>258</v>
      </c>
      <c r="E287">
        <v>7</v>
      </c>
      <c r="F287">
        <v>908.9</v>
      </c>
      <c r="G287" s="26">
        <v>493516181</v>
      </c>
      <c r="H287" s="26">
        <v>542982</v>
      </c>
      <c r="I287">
        <v>11.7669</v>
      </c>
    </row>
    <row r="288" spans="1:9">
      <c r="A288" s="21">
        <v>290</v>
      </c>
      <c r="B288">
        <v>6561</v>
      </c>
      <c r="C288">
        <v>6561</v>
      </c>
      <c r="D288" t="s">
        <v>259</v>
      </c>
      <c r="E288">
        <v>11</v>
      </c>
      <c r="F288">
        <v>364.7</v>
      </c>
      <c r="G288" s="26">
        <v>399695417</v>
      </c>
      <c r="H288" s="26">
        <v>1095957</v>
      </c>
      <c r="I288">
        <v>9.6784300000000005</v>
      </c>
    </row>
    <row r="289" spans="1:9">
      <c r="A289" s="21">
        <v>291</v>
      </c>
      <c r="B289">
        <v>6579</v>
      </c>
      <c r="C289">
        <v>6579</v>
      </c>
      <c r="D289" t="s">
        <v>260</v>
      </c>
      <c r="E289">
        <v>11</v>
      </c>
      <c r="F289" s="201">
        <v>3457.3</v>
      </c>
      <c r="G289" s="26">
        <v>1654510046</v>
      </c>
      <c r="H289" s="26">
        <v>478556</v>
      </c>
      <c r="I289">
        <v>17.936520000000002</v>
      </c>
    </row>
    <row r="290" spans="1:9">
      <c r="A290" s="21">
        <v>292</v>
      </c>
      <c r="B290">
        <v>6592</v>
      </c>
      <c r="C290">
        <v>6592</v>
      </c>
      <c r="D290" t="s">
        <v>383</v>
      </c>
      <c r="E290">
        <v>15</v>
      </c>
      <c r="F290">
        <v>952.3</v>
      </c>
      <c r="G290" s="26">
        <v>530839353</v>
      </c>
      <c r="H290" s="26">
        <v>557429</v>
      </c>
      <c r="I290">
        <v>9.4758899999999997</v>
      </c>
    </row>
    <row r="291" spans="1:9">
      <c r="A291" s="21">
        <v>293</v>
      </c>
      <c r="B291">
        <v>6615</v>
      </c>
      <c r="C291">
        <v>6615</v>
      </c>
      <c r="D291" t="s">
        <v>261</v>
      </c>
      <c r="E291">
        <v>11</v>
      </c>
      <c r="F291">
        <v>960.5</v>
      </c>
      <c r="G291" s="26">
        <v>379426869</v>
      </c>
      <c r="H291" s="26">
        <v>395031</v>
      </c>
      <c r="I291">
        <v>16.07131</v>
      </c>
    </row>
    <row r="292" spans="1:9">
      <c r="A292" s="21">
        <v>294</v>
      </c>
      <c r="B292">
        <v>6651</v>
      </c>
      <c r="C292">
        <v>6651</v>
      </c>
      <c r="D292" t="s">
        <v>262</v>
      </c>
      <c r="E292">
        <v>13</v>
      </c>
      <c r="F292">
        <v>272</v>
      </c>
      <c r="G292" s="26">
        <v>181142360</v>
      </c>
      <c r="H292" s="26">
        <v>665965</v>
      </c>
      <c r="I292">
        <v>14.324809999999999</v>
      </c>
    </row>
    <row r="293" spans="1:9">
      <c r="A293" s="21">
        <v>296</v>
      </c>
      <c r="B293">
        <v>6660</v>
      </c>
      <c r="C293">
        <v>6660</v>
      </c>
      <c r="D293" t="s">
        <v>263</v>
      </c>
      <c r="E293">
        <v>10</v>
      </c>
      <c r="F293" s="201">
        <v>1625</v>
      </c>
      <c r="G293" s="26">
        <v>652443269</v>
      </c>
      <c r="H293" s="26">
        <v>401504</v>
      </c>
      <c r="I293">
        <v>15.103719999999999</v>
      </c>
    </row>
    <row r="294" spans="1:9">
      <c r="A294" s="21">
        <v>297</v>
      </c>
      <c r="B294">
        <v>6700</v>
      </c>
      <c r="C294">
        <v>6700</v>
      </c>
      <c r="D294" t="s">
        <v>264</v>
      </c>
      <c r="E294">
        <v>15</v>
      </c>
      <c r="F294">
        <v>482.9</v>
      </c>
      <c r="G294" s="26">
        <v>199359985</v>
      </c>
      <c r="H294" s="26">
        <v>412839</v>
      </c>
      <c r="I294">
        <v>13.49025</v>
      </c>
    </row>
    <row r="295" spans="1:9">
      <c r="A295" s="21">
        <v>299</v>
      </c>
      <c r="B295">
        <v>6759</v>
      </c>
      <c r="C295">
        <v>6759</v>
      </c>
      <c r="D295" t="s">
        <v>265</v>
      </c>
      <c r="E295">
        <v>15</v>
      </c>
      <c r="F295">
        <v>523.29999999999995</v>
      </c>
      <c r="G295" s="26">
        <v>256979736</v>
      </c>
      <c r="H295" s="26">
        <v>491075</v>
      </c>
      <c r="I295">
        <v>12.79876</v>
      </c>
    </row>
    <row r="296" spans="1:9">
      <c r="A296" s="21">
        <v>300</v>
      </c>
      <c r="B296">
        <v>6762</v>
      </c>
      <c r="C296">
        <v>6762</v>
      </c>
      <c r="D296" t="s">
        <v>266</v>
      </c>
      <c r="E296">
        <v>7</v>
      </c>
      <c r="F296">
        <v>586.1</v>
      </c>
      <c r="G296" s="26">
        <v>271594871</v>
      </c>
      <c r="H296" s="26">
        <v>463393</v>
      </c>
      <c r="I296">
        <v>14.01525</v>
      </c>
    </row>
    <row r="297" spans="1:9">
      <c r="A297" s="21">
        <v>301</v>
      </c>
      <c r="B297">
        <v>6768</v>
      </c>
      <c r="C297">
        <v>6768</v>
      </c>
      <c r="D297" t="s">
        <v>267</v>
      </c>
      <c r="E297">
        <v>10</v>
      </c>
      <c r="F297" s="201">
        <v>1610.1</v>
      </c>
      <c r="G297" s="26">
        <v>575138777</v>
      </c>
      <c r="H297" s="26">
        <v>357207</v>
      </c>
      <c r="I297">
        <v>16.239260000000002</v>
      </c>
    </row>
    <row r="298" spans="1:9">
      <c r="A298" s="21">
        <v>302</v>
      </c>
      <c r="B298">
        <v>6795</v>
      </c>
      <c r="C298">
        <v>6795</v>
      </c>
      <c r="D298" t="s">
        <v>268</v>
      </c>
      <c r="E298">
        <v>7</v>
      </c>
      <c r="F298" s="201">
        <v>10812.4</v>
      </c>
      <c r="G298" s="26">
        <v>2843161139</v>
      </c>
      <c r="H298" s="26">
        <v>262954</v>
      </c>
      <c r="I298">
        <v>16.746400000000001</v>
      </c>
    </row>
    <row r="299" spans="1:9">
      <c r="A299" s="21">
        <v>303</v>
      </c>
      <c r="B299">
        <v>6822</v>
      </c>
      <c r="C299">
        <v>6822</v>
      </c>
      <c r="D299" t="s">
        <v>269</v>
      </c>
      <c r="E299">
        <v>11</v>
      </c>
      <c r="F299" s="201">
        <v>14016.7</v>
      </c>
      <c r="G299" s="26">
        <v>6877570100</v>
      </c>
      <c r="H299" s="26">
        <v>490670</v>
      </c>
      <c r="I299">
        <v>17.758759999999999</v>
      </c>
    </row>
    <row r="300" spans="1:9">
      <c r="A300" s="21">
        <v>304</v>
      </c>
      <c r="B300">
        <v>6840</v>
      </c>
      <c r="C300">
        <v>6840</v>
      </c>
      <c r="D300" t="s">
        <v>270</v>
      </c>
      <c r="E300">
        <v>7</v>
      </c>
      <c r="F300" s="201">
        <v>2167.6</v>
      </c>
      <c r="G300" s="26">
        <v>917093567</v>
      </c>
      <c r="H300" s="26">
        <v>423092</v>
      </c>
      <c r="I300">
        <v>13.33892</v>
      </c>
    </row>
    <row r="301" spans="1:9">
      <c r="A301" s="21">
        <v>305</v>
      </c>
      <c r="B301">
        <v>6854</v>
      </c>
      <c r="C301">
        <v>6854</v>
      </c>
      <c r="D301" t="s">
        <v>271</v>
      </c>
      <c r="E301">
        <v>15</v>
      </c>
      <c r="F301">
        <v>548.4</v>
      </c>
      <c r="G301" s="26">
        <v>319050503</v>
      </c>
      <c r="H301" s="26">
        <v>581784</v>
      </c>
      <c r="I301">
        <v>10.657299999999999</v>
      </c>
    </row>
    <row r="302" spans="1:9">
      <c r="A302" s="21">
        <v>306</v>
      </c>
      <c r="B302">
        <v>6867</v>
      </c>
      <c r="C302">
        <v>6867</v>
      </c>
      <c r="D302" t="s">
        <v>272</v>
      </c>
      <c r="E302">
        <v>5</v>
      </c>
      <c r="F302" s="201">
        <v>1745.2</v>
      </c>
      <c r="G302" s="26">
        <v>836722075</v>
      </c>
      <c r="H302" s="26">
        <v>479442</v>
      </c>
      <c r="I302">
        <v>12.744400000000001</v>
      </c>
    </row>
    <row r="303" spans="1:9">
      <c r="A303" s="21">
        <v>307</v>
      </c>
      <c r="B303">
        <v>6921</v>
      </c>
      <c r="C303">
        <v>6921</v>
      </c>
      <c r="D303" t="s">
        <v>273</v>
      </c>
      <c r="E303">
        <v>5</v>
      </c>
      <c r="F303">
        <v>329.2</v>
      </c>
      <c r="G303" s="26">
        <v>267258793</v>
      </c>
      <c r="H303" s="26">
        <v>811843</v>
      </c>
      <c r="I303">
        <v>10.302049999999999</v>
      </c>
    </row>
    <row r="304" spans="1:9">
      <c r="A304" s="21">
        <v>277</v>
      </c>
      <c r="B304">
        <v>6930</v>
      </c>
      <c r="C304">
        <v>6930</v>
      </c>
      <c r="D304" t="s">
        <v>274</v>
      </c>
      <c r="E304">
        <v>10</v>
      </c>
      <c r="F304">
        <v>795.9</v>
      </c>
      <c r="G304" s="26">
        <v>482137745</v>
      </c>
      <c r="H304" s="26">
        <v>605777</v>
      </c>
      <c r="I304">
        <v>15</v>
      </c>
    </row>
    <row r="305" spans="1:9">
      <c r="A305" s="21">
        <v>308</v>
      </c>
      <c r="B305">
        <v>6937</v>
      </c>
      <c r="C305">
        <v>6937</v>
      </c>
      <c r="D305" t="s">
        <v>370</v>
      </c>
      <c r="E305">
        <v>15</v>
      </c>
      <c r="F305">
        <v>386</v>
      </c>
      <c r="G305" s="26">
        <v>187338007</v>
      </c>
      <c r="H305" s="26">
        <v>485332</v>
      </c>
      <c r="I305">
        <v>13.142329999999999</v>
      </c>
    </row>
    <row r="306" spans="1:9">
      <c r="A306" s="21">
        <v>309</v>
      </c>
      <c r="B306">
        <v>6943</v>
      </c>
      <c r="C306">
        <v>6943</v>
      </c>
      <c r="D306" t="s">
        <v>275</v>
      </c>
      <c r="E306">
        <v>1</v>
      </c>
      <c r="F306">
        <v>265.60000000000002</v>
      </c>
      <c r="G306" s="26">
        <v>196321196</v>
      </c>
      <c r="H306" s="26">
        <v>739161</v>
      </c>
      <c r="I306">
        <v>14.14363</v>
      </c>
    </row>
    <row r="307" spans="1:9">
      <c r="A307" s="21">
        <v>280</v>
      </c>
      <c r="B307">
        <v>6264</v>
      </c>
      <c r="C307">
        <v>6264</v>
      </c>
      <c r="D307" t="s">
        <v>276</v>
      </c>
      <c r="E307">
        <v>11</v>
      </c>
      <c r="F307">
        <v>954.6</v>
      </c>
      <c r="G307" s="26">
        <v>619991239</v>
      </c>
      <c r="H307" s="26">
        <v>649478</v>
      </c>
      <c r="I307">
        <v>10.04433</v>
      </c>
    </row>
    <row r="308" spans="1:9">
      <c r="A308" s="21">
        <v>252</v>
      </c>
      <c r="B308">
        <v>6950</v>
      </c>
      <c r="C308">
        <v>6950</v>
      </c>
      <c r="D308" t="s">
        <v>371</v>
      </c>
      <c r="E308">
        <v>1</v>
      </c>
      <c r="F308" s="201">
        <v>1329.3</v>
      </c>
      <c r="G308" s="26">
        <v>739635022</v>
      </c>
      <c r="H308" s="26">
        <v>556409</v>
      </c>
      <c r="I308">
        <v>13.676589999999999</v>
      </c>
    </row>
    <row r="309" spans="1:9">
      <c r="A309" s="21">
        <v>37</v>
      </c>
      <c r="B309">
        <v>6957</v>
      </c>
      <c r="C309">
        <v>6957</v>
      </c>
      <c r="D309" t="s">
        <v>277</v>
      </c>
      <c r="E309">
        <v>11</v>
      </c>
      <c r="F309" s="201">
        <v>8525.7999999999993</v>
      </c>
      <c r="G309" s="26">
        <v>5875393617</v>
      </c>
      <c r="H309" s="26">
        <v>689131</v>
      </c>
      <c r="I309">
        <v>12.2178</v>
      </c>
    </row>
    <row r="310" spans="1:9">
      <c r="A310" s="21">
        <v>256</v>
      </c>
      <c r="B310">
        <v>5922</v>
      </c>
      <c r="C310">
        <v>5922</v>
      </c>
      <c r="D310" t="s">
        <v>372</v>
      </c>
      <c r="E310">
        <v>7</v>
      </c>
      <c r="F310">
        <v>748.6</v>
      </c>
      <c r="G310" s="26">
        <v>495686931</v>
      </c>
      <c r="H310" s="26">
        <v>662152</v>
      </c>
      <c r="I310">
        <v>12.792339999999999</v>
      </c>
    </row>
    <row r="311" spans="1:9">
      <c r="A311" s="21">
        <v>42</v>
      </c>
      <c r="B311">
        <v>819</v>
      </c>
      <c r="C311">
        <v>819</v>
      </c>
      <c r="D311" t="s">
        <v>278</v>
      </c>
      <c r="E311">
        <v>7</v>
      </c>
      <c r="F311">
        <v>587.9</v>
      </c>
      <c r="G311" s="26">
        <v>368452436</v>
      </c>
      <c r="H311" s="26">
        <v>626726</v>
      </c>
      <c r="I311">
        <v>9.7247800000000009</v>
      </c>
    </row>
    <row r="312" spans="1:9">
      <c r="A312" s="21">
        <v>312</v>
      </c>
      <c r="B312">
        <v>6969</v>
      </c>
      <c r="C312">
        <v>6969</v>
      </c>
      <c r="D312" t="s">
        <v>279</v>
      </c>
      <c r="E312">
        <v>13</v>
      </c>
      <c r="F312">
        <v>335.1</v>
      </c>
      <c r="G312" s="26">
        <v>302765794</v>
      </c>
      <c r="H312" s="26">
        <v>903509</v>
      </c>
      <c r="I312">
        <v>10.528549999999999</v>
      </c>
    </row>
    <row r="313" spans="1:9">
      <c r="A313" s="21">
        <v>313</v>
      </c>
      <c r="B313">
        <v>6975</v>
      </c>
      <c r="C313">
        <v>6975</v>
      </c>
      <c r="D313" t="s">
        <v>280</v>
      </c>
      <c r="E313">
        <v>9</v>
      </c>
      <c r="F313" s="201">
        <v>1236.0999999999999</v>
      </c>
      <c r="G313" s="26">
        <v>359440930</v>
      </c>
      <c r="H313" s="26">
        <v>290786</v>
      </c>
      <c r="I313">
        <v>13.08881</v>
      </c>
    </row>
    <row r="314" spans="1:9">
      <c r="A314" s="21">
        <v>314</v>
      </c>
      <c r="B314">
        <v>6983</v>
      </c>
      <c r="C314">
        <v>6983</v>
      </c>
      <c r="D314" t="s">
        <v>281</v>
      </c>
      <c r="E314">
        <v>12</v>
      </c>
      <c r="F314">
        <v>947.4</v>
      </c>
      <c r="G314" s="26">
        <v>586861554</v>
      </c>
      <c r="H314" s="26">
        <v>619444</v>
      </c>
      <c r="I314">
        <v>12.34862</v>
      </c>
    </row>
    <row r="315" spans="1:9">
      <c r="A315" s="21">
        <v>315</v>
      </c>
      <c r="B315">
        <v>6985</v>
      </c>
      <c r="C315">
        <v>6985</v>
      </c>
      <c r="D315" t="s">
        <v>282</v>
      </c>
      <c r="E315">
        <v>7</v>
      </c>
      <c r="F315">
        <v>729.5</v>
      </c>
      <c r="G315" s="26">
        <v>375680875</v>
      </c>
      <c r="H315" s="26">
        <v>514984</v>
      </c>
      <c r="I315">
        <v>11.25187</v>
      </c>
    </row>
    <row r="316" spans="1:9">
      <c r="A316" s="21">
        <v>316</v>
      </c>
      <c r="B316">
        <v>6987</v>
      </c>
      <c r="C316">
        <v>6987</v>
      </c>
      <c r="D316" t="s">
        <v>283</v>
      </c>
      <c r="E316">
        <v>12</v>
      </c>
      <c r="F316">
        <v>571.9</v>
      </c>
      <c r="G316" s="26">
        <v>376709684</v>
      </c>
      <c r="H316" s="26">
        <v>658699</v>
      </c>
      <c r="I316">
        <v>10.997109999999999</v>
      </c>
    </row>
    <row r="317" spans="1:9">
      <c r="A317" s="21">
        <v>310</v>
      </c>
      <c r="B317">
        <v>6990</v>
      </c>
      <c r="C317">
        <v>6990</v>
      </c>
      <c r="D317" t="s">
        <v>284</v>
      </c>
      <c r="E317">
        <v>12</v>
      </c>
      <c r="F317">
        <v>733.1</v>
      </c>
      <c r="G317" s="26">
        <v>269911434</v>
      </c>
      <c r="H317" s="26">
        <v>368178</v>
      </c>
      <c r="I317">
        <v>19.08136</v>
      </c>
    </row>
    <row r="318" spans="1:9">
      <c r="A318" s="21">
        <v>311</v>
      </c>
      <c r="B318">
        <v>6961</v>
      </c>
      <c r="C318">
        <v>6961</v>
      </c>
      <c r="D318" t="s">
        <v>373</v>
      </c>
      <c r="E318">
        <v>1</v>
      </c>
      <c r="F318" s="201">
        <v>3184.6</v>
      </c>
      <c r="G318" s="26">
        <v>1794726862</v>
      </c>
      <c r="H318" s="26">
        <v>563564</v>
      </c>
      <c r="I318">
        <v>10.928100000000001</v>
      </c>
    </row>
    <row r="319" spans="1:9">
      <c r="A319" s="21">
        <v>317</v>
      </c>
      <c r="B319">
        <v>6992</v>
      </c>
      <c r="C319">
        <v>6992</v>
      </c>
      <c r="D319" t="s">
        <v>285</v>
      </c>
      <c r="E319">
        <v>12</v>
      </c>
      <c r="F319">
        <v>498.9</v>
      </c>
      <c r="G319" s="26">
        <v>446423749</v>
      </c>
      <c r="H319" s="26">
        <v>894816</v>
      </c>
      <c r="I319">
        <v>11.081799999999999</v>
      </c>
    </row>
    <row r="320" spans="1:9">
      <c r="A320" s="21">
        <v>318</v>
      </c>
      <c r="B320">
        <v>7002</v>
      </c>
      <c r="C320">
        <v>7002</v>
      </c>
      <c r="D320" t="s">
        <v>286</v>
      </c>
      <c r="E320">
        <v>12</v>
      </c>
      <c r="F320">
        <v>171.7</v>
      </c>
      <c r="G320" s="26">
        <v>159444423</v>
      </c>
      <c r="H320" s="26">
        <v>928622</v>
      </c>
      <c r="I320">
        <v>12.174250000000001</v>
      </c>
    </row>
    <row r="321" spans="1:9">
      <c r="A321" s="21">
        <v>319</v>
      </c>
      <c r="B321">
        <v>7029</v>
      </c>
      <c r="C321">
        <v>7029</v>
      </c>
      <c r="D321" t="s">
        <v>287</v>
      </c>
      <c r="E321">
        <v>10</v>
      </c>
      <c r="F321" s="201">
        <v>1104.5</v>
      </c>
      <c r="G321" s="26">
        <v>485351048</v>
      </c>
      <c r="H321" s="26">
        <v>439431</v>
      </c>
      <c r="I321">
        <v>14.114420000000001</v>
      </c>
    </row>
    <row r="322" spans="1:9">
      <c r="A322" s="21">
        <v>320</v>
      </c>
      <c r="B322">
        <v>7038</v>
      </c>
      <c r="C322">
        <v>7038</v>
      </c>
      <c r="D322" t="s">
        <v>288</v>
      </c>
      <c r="E322">
        <v>9</v>
      </c>
      <c r="F322">
        <v>815.4</v>
      </c>
      <c r="G322" s="26">
        <v>313354153</v>
      </c>
      <c r="H322" s="26">
        <v>384295</v>
      </c>
      <c r="I322">
        <v>14.12477</v>
      </c>
    </row>
    <row r="323" spans="1:9">
      <c r="A323" s="21">
        <v>321</v>
      </c>
      <c r="B323">
        <v>7047</v>
      </c>
      <c r="C323">
        <v>7047</v>
      </c>
      <c r="D323" t="s">
        <v>289</v>
      </c>
      <c r="E323">
        <v>15</v>
      </c>
      <c r="F323">
        <v>302.60000000000002</v>
      </c>
      <c r="G323" s="26">
        <v>135753391</v>
      </c>
      <c r="H323" s="26">
        <v>448623</v>
      </c>
      <c r="I323">
        <v>13.234249999999999</v>
      </c>
    </row>
    <row r="324" spans="1:9">
      <c r="A324" s="21">
        <v>322</v>
      </c>
      <c r="B324">
        <v>7056</v>
      </c>
      <c r="C324">
        <v>7056</v>
      </c>
      <c r="D324" t="s">
        <v>290</v>
      </c>
      <c r="E324">
        <v>11</v>
      </c>
      <c r="F324" s="201">
        <v>1645.8</v>
      </c>
      <c r="G324" s="26">
        <v>719307030</v>
      </c>
      <c r="H324" s="26">
        <v>437056</v>
      </c>
      <c r="I324">
        <v>15.65</v>
      </c>
    </row>
    <row r="325" spans="1:9">
      <c r="A325" s="21">
        <v>323</v>
      </c>
      <c r="B325">
        <v>7092</v>
      </c>
      <c r="C325">
        <v>7092</v>
      </c>
      <c r="D325" t="s">
        <v>291</v>
      </c>
      <c r="E325">
        <v>13</v>
      </c>
      <c r="F325">
        <v>512.5</v>
      </c>
      <c r="G325" s="26">
        <v>238134303</v>
      </c>
      <c r="H325" s="26">
        <v>464652</v>
      </c>
      <c r="I325">
        <v>13.52388</v>
      </c>
    </row>
    <row r="326" spans="1:9">
      <c r="A326" s="21">
        <v>324</v>
      </c>
      <c r="B326">
        <v>7098</v>
      </c>
      <c r="C326">
        <v>7098</v>
      </c>
      <c r="D326" t="s">
        <v>292</v>
      </c>
      <c r="E326">
        <v>12</v>
      </c>
      <c r="F326">
        <v>515.9</v>
      </c>
      <c r="G326" s="26">
        <v>253312525</v>
      </c>
      <c r="H326" s="26">
        <v>491011</v>
      </c>
      <c r="I326">
        <v>12.82066</v>
      </c>
    </row>
    <row r="327" spans="1:9">
      <c r="A327" s="21">
        <v>325</v>
      </c>
      <c r="B327">
        <v>7110</v>
      </c>
      <c r="C327">
        <v>7110</v>
      </c>
      <c r="D327" t="s">
        <v>293</v>
      </c>
      <c r="E327">
        <v>11</v>
      </c>
      <c r="F327" s="201">
        <v>1106.4000000000001</v>
      </c>
      <c r="G327" s="26">
        <v>422174760</v>
      </c>
      <c r="H327" s="26">
        <v>381575</v>
      </c>
      <c r="I327">
        <v>18.861190000000001</v>
      </c>
    </row>
    <row r="328" spans="1:9">
      <c r="B328" t="s">
        <v>408</v>
      </c>
      <c r="C328" t="s">
        <v>328</v>
      </c>
      <c r="D328" t="s">
        <v>328</v>
      </c>
      <c r="E328" t="s">
        <v>328</v>
      </c>
      <c r="F328" s="201">
        <v>480665.4</v>
      </c>
      <c r="G328" s="26">
        <v>221894948330</v>
      </c>
      <c r="H328" s="26">
        <v>187518839</v>
      </c>
      <c r="I328" s="201">
        <v>4301.3570200000004</v>
      </c>
    </row>
    <row r="329" spans="1:9" ht="14">
      <c r="D329" s="5" t="s">
        <v>329</v>
      </c>
      <c r="F329" s="28">
        <f>F328/$A$330</f>
        <v>1478.9704615384617</v>
      </c>
      <c r="G329" s="28">
        <f>G328/A330</f>
        <v>682753687.16923082</v>
      </c>
      <c r="H329">
        <f>G328/F328</f>
        <v>461641.19225140812</v>
      </c>
      <c r="I329">
        <f>AVERAGE(I3:I327)</f>
        <v>13.234944676923073</v>
      </c>
    </row>
    <row r="330" spans="1:9" ht="14">
      <c r="A330">
        <f>COUNTIF(F3:F327,"&gt;0")</f>
        <v>325</v>
      </c>
      <c r="D330" s="5" t="s">
        <v>3</v>
      </c>
      <c r="F330">
        <f>MEDIAN(F3:F327)</f>
        <v>678.4</v>
      </c>
      <c r="G330" s="26">
        <f>MEDIAN(G3:G327)</f>
        <v>379847834</v>
      </c>
      <c r="H330" s="26">
        <f>MEDIAN(H3:H327)</f>
        <v>525403</v>
      </c>
      <c r="I330">
        <f>MEDIAN(I3:I327)</f>
        <v>12.939870000000001</v>
      </c>
    </row>
  </sheetData>
  <sortState xmlns:xlrd2="http://schemas.microsoft.com/office/spreadsheetml/2017/richdata2" ref="A3:I327">
    <sortCondition ref="D3:D327"/>
  </sortState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C2:O35"/>
  <sheetViews>
    <sheetView workbookViewId="0">
      <selection activeCell="I4" sqref="I4:T328"/>
    </sheetView>
  </sheetViews>
  <sheetFormatPr baseColWidth="10" defaultColWidth="9" defaultRowHeight="13"/>
  <sheetData>
    <row r="2" spans="3:15">
      <c r="C2" s="4" t="s">
        <v>320</v>
      </c>
      <c r="E2" s="4" t="s">
        <v>344</v>
      </c>
    </row>
    <row r="4" spans="3:15">
      <c r="C4" s="4" t="s">
        <v>321</v>
      </c>
    </row>
    <row r="5" spans="3:15">
      <c r="C5" s="4" t="s">
        <v>343</v>
      </c>
    </row>
    <row r="7" spans="3:15">
      <c r="C7" s="16" t="s">
        <v>345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10" spans="3:15">
      <c r="C10" s="4" t="s">
        <v>322</v>
      </c>
    </row>
    <row r="14" spans="3:15">
      <c r="C14" t="s">
        <v>412</v>
      </c>
    </row>
    <row r="21" spans="3:3">
      <c r="C21" t="s">
        <v>385</v>
      </c>
    </row>
    <row r="23" spans="3:3">
      <c r="C23" t="s">
        <v>386</v>
      </c>
    </row>
    <row r="24" spans="3:3">
      <c r="C24" t="s">
        <v>399</v>
      </c>
    </row>
    <row r="25" spans="3:3">
      <c r="C25" t="s">
        <v>387</v>
      </c>
    </row>
    <row r="26" spans="3:3">
      <c r="C26" t="s">
        <v>388</v>
      </c>
    </row>
    <row r="27" spans="3:3">
      <c r="C27" t="s">
        <v>389</v>
      </c>
    </row>
    <row r="28" spans="3:3">
      <c r="C28" t="s">
        <v>390</v>
      </c>
    </row>
    <row r="29" spans="3:3">
      <c r="C29" t="s">
        <v>391</v>
      </c>
    </row>
    <row r="30" spans="3:3">
      <c r="C30" t="s">
        <v>392</v>
      </c>
    </row>
    <row r="31" spans="3:3">
      <c r="C31" t="s">
        <v>393</v>
      </c>
    </row>
    <row r="32" spans="3:3">
      <c r="C32" t="s">
        <v>394</v>
      </c>
    </row>
    <row r="33" spans="3:3">
      <c r="C33" t="s">
        <v>395</v>
      </c>
    </row>
    <row r="35" spans="3:3">
      <c r="C35" t="s">
        <v>396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O327"/>
  <sheetViews>
    <sheetView workbookViewId="0">
      <selection activeCell="I4" sqref="I4:T328"/>
    </sheetView>
  </sheetViews>
  <sheetFormatPr baseColWidth="10" defaultColWidth="9" defaultRowHeight="13"/>
  <cols>
    <col min="1" max="1" width="9.19921875" style="6"/>
    <col min="2" max="4" width="9.19921875" style="6" bestFit="1" customWidth="1"/>
    <col min="5" max="5" width="9.19921875" style="6"/>
    <col min="6" max="7" width="9.19921875" style="6" bestFit="1" customWidth="1"/>
    <col min="8" max="8" width="14.796875" style="6" bestFit="1" customWidth="1"/>
    <col min="9" max="10" width="9.19921875" style="6" bestFit="1" customWidth="1"/>
    <col min="11" max="11" width="9.19921875" style="6"/>
    <col min="12" max="12" width="9.19921875" style="6" bestFit="1" customWidth="1"/>
    <col min="13" max="13" width="9.19921875" style="6"/>
    <col min="14" max="14" width="9.19921875" style="6" bestFit="1" customWidth="1"/>
  </cols>
  <sheetData>
    <row r="1" spans="2:15" ht="42">
      <c r="B1" s="19" t="s">
        <v>7</v>
      </c>
      <c r="C1" s="20" t="s">
        <v>347</v>
      </c>
      <c r="D1" s="20" t="s">
        <v>402</v>
      </c>
      <c r="E1" s="20" t="s">
        <v>403</v>
      </c>
      <c r="F1" s="20" t="s">
        <v>305</v>
      </c>
      <c r="G1" s="20" t="s">
        <v>404</v>
      </c>
      <c r="H1" s="20" t="s">
        <v>405</v>
      </c>
      <c r="I1" s="20" t="s">
        <v>406</v>
      </c>
      <c r="J1" s="20" t="s">
        <v>407</v>
      </c>
      <c r="L1" s="7" t="s">
        <v>330</v>
      </c>
      <c r="O1" s="4" t="s">
        <v>333</v>
      </c>
    </row>
    <row r="2" spans="2:15" ht="28">
      <c r="B2" s="21">
        <v>136</v>
      </c>
      <c r="C2" s="5">
        <v>135</v>
      </c>
      <c r="D2" s="5">
        <v>135</v>
      </c>
      <c r="E2" s="5" t="s">
        <v>16</v>
      </c>
      <c r="F2" s="5">
        <v>1</v>
      </c>
      <c r="G2" s="27">
        <v>1109.8</v>
      </c>
      <c r="H2" s="25">
        <v>626091965</v>
      </c>
      <c r="I2" s="25">
        <v>564148</v>
      </c>
      <c r="J2" s="5">
        <v>10.433619999999999</v>
      </c>
      <c r="L2" s="7">
        <f t="shared" ref="L2:L65" si="0">RANK(I2,$I$2:$I$326)</f>
        <v>130</v>
      </c>
      <c r="M2" s="6">
        <f>F2</f>
        <v>1</v>
      </c>
      <c r="N2" s="8">
        <v>10</v>
      </c>
      <c r="O2" t="str">
        <f>CONCATENATE(M2,N2)</f>
        <v>110</v>
      </c>
    </row>
    <row r="3" spans="2:15" ht="28">
      <c r="B3" s="21">
        <v>267</v>
      </c>
      <c r="C3" s="5">
        <v>1080</v>
      </c>
      <c r="D3" s="5">
        <v>1080</v>
      </c>
      <c r="E3" s="5" t="s">
        <v>351</v>
      </c>
      <c r="F3" s="5">
        <v>1</v>
      </c>
      <c r="G3" s="5">
        <v>467.3</v>
      </c>
      <c r="H3" s="25">
        <v>215911040</v>
      </c>
      <c r="I3" s="25">
        <v>462039</v>
      </c>
      <c r="J3" s="5">
        <v>13.57667</v>
      </c>
      <c r="L3" s="7">
        <f t="shared" si="0"/>
        <v>192</v>
      </c>
      <c r="M3" s="6">
        <f t="shared" ref="M3:M34" si="1">F3</f>
        <v>1</v>
      </c>
      <c r="N3" s="8">
        <v>11</v>
      </c>
      <c r="O3" t="str">
        <f t="shared" ref="O3:O34" si="2">CONCATENATE(M3,N3)</f>
        <v>111</v>
      </c>
    </row>
    <row r="4" spans="2:15" ht="14">
      <c r="B4" s="21">
        <v>195</v>
      </c>
      <c r="C4" s="5">
        <v>1638</v>
      </c>
      <c r="D4" s="5">
        <v>1638</v>
      </c>
      <c r="E4" s="5" t="s">
        <v>356</v>
      </c>
      <c r="F4" s="5">
        <v>1</v>
      </c>
      <c r="G4" s="27">
        <v>1508.6</v>
      </c>
      <c r="H4" s="25">
        <v>887744988</v>
      </c>
      <c r="I4" s="25">
        <v>588456</v>
      </c>
      <c r="J4" s="5">
        <v>12.312900000000001</v>
      </c>
      <c r="L4" s="7">
        <f t="shared" si="0"/>
        <v>117</v>
      </c>
      <c r="M4" s="6">
        <f t="shared" si="1"/>
        <v>1</v>
      </c>
      <c r="N4" s="8">
        <v>12</v>
      </c>
      <c r="O4" t="str">
        <f t="shared" si="2"/>
        <v>112</v>
      </c>
    </row>
    <row r="5" spans="2:15" ht="28">
      <c r="B5" s="21">
        <v>313</v>
      </c>
      <c r="C5" s="5">
        <v>1863</v>
      </c>
      <c r="D5" s="5">
        <v>1863</v>
      </c>
      <c r="E5" s="5" t="s">
        <v>81</v>
      </c>
      <c r="F5" s="5">
        <v>1</v>
      </c>
      <c r="G5" s="27">
        <v>9996</v>
      </c>
      <c r="H5" s="25">
        <v>4217961036</v>
      </c>
      <c r="I5" s="25">
        <v>421965</v>
      </c>
      <c r="J5" s="5">
        <v>12.995799999999999</v>
      </c>
      <c r="L5" s="7">
        <f t="shared" si="0"/>
        <v>224</v>
      </c>
      <c r="M5" s="6">
        <f t="shared" si="1"/>
        <v>1</v>
      </c>
      <c r="N5" s="8">
        <v>13</v>
      </c>
      <c r="O5" t="str">
        <f t="shared" si="2"/>
        <v>113</v>
      </c>
    </row>
    <row r="6" spans="2:15" ht="42">
      <c r="B6" s="21">
        <v>294</v>
      </c>
      <c r="C6" s="5">
        <v>1972</v>
      </c>
      <c r="D6" s="5">
        <v>1972</v>
      </c>
      <c r="E6" s="5" t="s">
        <v>91</v>
      </c>
      <c r="F6" s="5">
        <v>1</v>
      </c>
      <c r="G6" s="5">
        <v>301.3</v>
      </c>
      <c r="H6" s="25">
        <v>244128974</v>
      </c>
      <c r="I6" s="25">
        <v>810252</v>
      </c>
      <c r="J6" s="5">
        <v>11.940950000000001</v>
      </c>
      <c r="L6" s="7">
        <f t="shared" si="0"/>
        <v>34</v>
      </c>
      <c r="M6" s="6">
        <f t="shared" si="1"/>
        <v>1</v>
      </c>
      <c r="N6" s="8">
        <v>14</v>
      </c>
      <c r="O6" t="str">
        <f t="shared" si="2"/>
        <v>114</v>
      </c>
    </row>
    <row r="7" spans="2:15" ht="56">
      <c r="B7" s="21">
        <v>148</v>
      </c>
      <c r="C7" s="5">
        <v>1989</v>
      </c>
      <c r="D7" s="5">
        <v>1989</v>
      </c>
      <c r="E7" s="5" t="s">
        <v>93</v>
      </c>
      <c r="F7" s="5">
        <v>1</v>
      </c>
      <c r="G7" s="5">
        <v>392</v>
      </c>
      <c r="H7" s="25">
        <v>198329708</v>
      </c>
      <c r="I7" s="25">
        <v>505943</v>
      </c>
      <c r="J7" s="5">
        <v>14.28608</v>
      </c>
      <c r="L7" s="7">
        <f t="shared" si="0"/>
        <v>161</v>
      </c>
      <c r="M7" s="6">
        <f t="shared" si="1"/>
        <v>1</v>
      </c>
      <c r="N7" s="8">
        <v>15</v>
      </c>
      <c r="O7" t="str">
        <f t="shared" si="2"/>
        <v>115</v>
      </c>
    </row>
    <row r="8" spans="2:15" ht="28">
      <c r="B8" s="21">
        <v>194</v>
      </c>
      <c r="C8" s="5">
        <v>2763</v>
      </c>
      <c r="D8" s="5">
        <v>2763</v>
      </c>
      <c r="E8" s="5" t="s">
        <v>62</v>
      </c>
      <c r="F8" s="5">
        <v>1</v>
      </c>
      <c r="G8" s="5">
        <v>628</v>
      </c>
      <c r="H8" s="25">
        <v>392891889</v>
      </c>
      <c r="I8" s="25">
        <v>625624</v>
      </c>
      <c r="J8" s="5">
        <v>11.52055</v>
      </c>
      <c r="L8" s="7">
        <f t="shared" si="0"/>
        <v>94</v>
      </c>
      <c r="M8" s="6">
        <f t="shared" si="1"/>
        <v>1</v>
      </c>
      <c r="N8" s="8">
        <v>16</v>
      </c>
      <c r="O8" t="str">
        <f t="shared" si="2"/>
        <v>116</v>
      </c>
    </row>
    <row r="9" spans="2:15" ht="42">
      <c r="B9" s="21">
        <v>302</v>
      </c>
      <c r="C9" s="5">
        <v>3029</v>
      </c>
      <c r="D9" s="5">
        <v>3029</v>
      </c>
      <c r="E9" s="5" t="s">
        <v>123</v>
      </c>
      <c r="F9" s="5">
        <v>1</v>
      </c>
      <c r="G9" s="27">
        <v>1135</v>
      </c>
      <c r="H9" s="25">
        <v>648251738</v>
      </c>
      <c r="I9" s="25">
        <v>571147</v>
      </c>
      <c r="J9" s="5">
        <v>12.15747</v>
      </c>
      <c r="L9" s="7">
        <f t="shared" si="0"/>
        <v>128</v>
      </c>
      <c r="M9" s="6">
        <f t="shared" si="1"/>
        <v>1</v>
      </c>
      <c r="N9" s="8">
        <v>17</v>
      </c>
      <c r="O9" t="str">
        <f t="shared" si="2"/>
        <v>117</v>
      </c>
    </row>
    <row r="10" spans="2:15" ht="42">
      <c r="B10" s="21">
        <v>166</v>
      </c>
      <c r="C10" s="5">
        <v>4043</v>
      </c>
      <c r="D10" s="5">
        <v>4043</v>
      </c>
      <c r="E10" s="5" t="s">
        <v>156</v>
      </c>
      <c r="F10" s="5">
        <v>1</v>
      </c>
      <c r="G10" s="5">
        <v>674.3</v>
      </c>
      <c r="H10" s="25">
        <v>479008491</v>
      </c>
      <c r="I10" s="25">
        <v>710379</v>
      </c>
      <c r="J10" s="5">
        <v>9.7949599999999997</v>
      </c>
      <c r="L10" s="7">
        <f t="shared" si="0"/>
        <v>58</v>
      </c>
      <c r="M10" s="6">
        <f t="shared" si="1"/>
        <v>1</v>
      </c>
      <c r="N10" s="8">
        <v>18</v>
      </c>
      <c r="O10" t="str">
        <f t="shared" si="2"/>
        <v>118</v>
      </c>
    </row>
    <row r="11" spans="2:15" ht="28">
      <c r="B11" s="21">
        <v>77</v>
      </c>
      <c r="C11" s="5">
        <v>4419</v>
      </c>
      <c r="D11" s="5">
        <v>4419</v>
      </c>
      <c r="E11" s="5" t="s">
        <v>363</v>
      </c>
      <c r="F11" s="5">
        <v>1</v>
      </c>
      <c r="G11" s="5">
        <v>812.3</v>
      </c>
      <c r="H11" s="25">
        <v>302009970</v>
      </c>
      <c r="I11" s="25">
        <v>371796</v>
      </c>
      <c r="J11" s="5">
        <v>12.25245</v>
      </c>
      <c r="L11" s="7">
        <f t="shared" si="0"/>
        <v>271</v>
      </c>
      <c r="M11" s="6">
        <f t="shared" si="1"/>
        <v>1</v>
      </c>
      <c r="N11" s="8">
        <v>19</v>
      </c>
      <c r="O11" t="str">
        <f t="shared" si="2"/>
        <v>119</v>
      </c>
    </row>
    <row r="12" spans="2:15" ht="42">
      <c r="B12" s="21">
        <v>4</v>
      </c>
      <c r="C12" s="5">
        <v>4662</v>
      </c>
      <c r="D12" s="5">
        <v>4662</v>
      </c>
      <c r="E12" s="5" t="s">
        <v>178</v>
      </c>
      <c r="F12" s="5">
        <v>1</v>
      </c>
      <c r="G12" s="5">
        <v>970.6</v>
      </c>
      <c r="H12" s="25">
        <v>571429630</v>
      </c>
      <c r="I12" s="25">
        <v>588739</v>
      </c>
      <c r="J12" s="5">
        <v>11.30803</v>
      </c>
      <c r="L12" s="7">
        <f t="shared" si="0"/>
        <v>116</v>
      </c>
      <c r="M12" s="6">
        <f t="shared" si="1"/>
        <v>1</v>
      </c>
      <c r="N12" s="8">
        <v>20</v>
      </c>
      <c r="O12" t="str">
        <f t="shared" si="2"/>
        <v>120</v>
      </c>
    </row>
    <row r="13" spans="2:15" ht="42">
      <c r="B13" s="21">
        <v>153</v>
      </c>
      <c r="C13" s="5">
        <v>4774</v>
      </c>
      <c r="D13" s="5">
        <v>4774</v>
      </c>
      <c r="E13" s="5" t="s">
        <v>365</v>
      </c>
      <c r="F13" s="5">
        <v>1</v>
      </c>
      <c r="G13" s="27">
        <v>1106.5999999999999</v>
      </c>
      <c r="H13" s="25">
        <v>523369002</v>
      </c>
      <c r="I13" s="25">
        <v>472952</v>
      </c>
      <c r="J13" s="5">
        <v>12.885529999999999</v>
      </c>
      <c r="L13" s="7">
        <f t="shared" si="0"/>
        <v>181</v>
      </c>
      <c r="M13" s="6">
        <f t="shared" si="1"/>
        <v>1</v>
      </c>
      <c r="N13" s="8">
        <v>21</v>
      </c>
      <c r="O13" t="str">
        <f t="shared" si="2"/>
        <v>121</v>
      </c>
    </row>
    <row r="14" spans="2:15" ht="14">
      <c r="B14" s="21">
        <v>236</v>
      </c>
      <c r="C14" s="5">
        <v>4869</v>
      </c>
      <c r="D14" s="5">
        <v>4869</v>
      </c>
      <c r="E14" s="5" t="s">
        <v>195</v>
      </c>
      <c r="F14" s="5">
        <v>1</v>
      </c>
      <c r="G14" s="27">
        <v>1318.9</v>
      </c>
      <c r="H14" s="25">
        <v>369274747</v>
      </c>
      <c r="I14" s="25">
        <v>279987</v>
      </c>
      <c r="J14" s="5">
        <v>13.252039999999999</v>
      </c>
      <c r="L14" s="7">
        <f t="shared" si="0"/>
        <v>311</v>
      </c>
      <c r="M14" s="6">
        <f t="shared" si="1"/>
        <v>1</v>
      </c>
      <c r="N14" s="8">
        <v>22</v>
      </c>
      <c r="O14" t="str">
        <f t="shared" si="2"/>
        <v>122</v>
      </c>
    </row>
    <row r="15" spans="2:15" ht="14">
      <c r="B15" s="21">
        <v>152</v>
      </c>
      <c r="C15" s="5">
        <v>5310</v>
      </c>
      <c r="D15" s="5">
        <v>5310</v>
      </c>
      <c r="E15" s="5" t="s">
        <v>210</v>
      </c>
      <c r="F15" s="5">
        <v>1</v>
      </c>
      <c r="G15" s="5">
        <v>757.3</v>
      </c>
      <c r="H15" s="25">
        <v>209021614</v>
      </c>
      <c r="I15" s="25">
        <v>276009</v>
      </c>
      <c r="J15" s="5">
        <v>13.040150000000001</v>
      </c>
      <c r="L15" s="7">
        <f t="shared" si="0"/>
        <v>313</v>
      </c>
      <c r="M15" s="6">
        <f t="shared" si="1"/>
        <v>1</v>
      </c>
      <c r="N15" s="8">
        <v>23</v>
      </c>
      <c r="O15" t="str">
        <f t="shared" si="2"/>
        <v>123</v>
      </c>
    </row>
    <row r="16" spans="2:15" ht="14">
      <c r="B16" s="21">
        <v>53</v>
      </c>
      <c r="C16" s="5">
        <v>5508</v>
      </c>
      <c r="D16" s="5">
        <v>5508</v>
      </c>
      <c r="E16" s="5" t="s">
        <v>213</v>
      </c>
      <c r="F16" s="5">
        <v>1</v>
      </c>
      <c r="G16" s="5">
        <v>344.2</v>
      </c>
      <c r="H16" s="25">
        <v>322217273</v>
      </c>
      <c r="I16" s="25">
        <v>936134</v>
      </c>
      <c r="J16" s="5">
        <v>9.0188799999999993</v>
      </c>
      <c r="L16" s="7">
        <f t="shared" si="0"/>
        <v>19</v>
      </c>
      <c r="M16" s="6">
        <f t="shared" si="1"/>
        <v>1</v>
      </c>
      <c r="N16" s="8">
        <v>24</v>
      </c>
      <c r="O16" t="str">
        <f t="shared" si="2"/>
        <v>124</v>
      </c>
    </row>
    <row r="17" spans="2:15" ht="42">
      <c r="B17" s="21">
        <v>201</v>
      </c>
      <c r="C17" s="5">
        <v>6100</v>
      </c>
      <c r="D17" s="5">
        <v>6100</v>
      </c>
      <c r="E17" s="5" t="s">
        <v>237</v>
      </c>
      <c r="F17" s="5">
        <v>1</v>
      </c>
      <c r="G17" s="5">
        <v>532.9</v>
      </c>
      <c r="H17" s="25">
        <v>287897714</v>
      </c>
      <c r="I17" s="25">
        <v>540247</v>
      </c>
      <c r="J17" s="5">
        <v>12.31695</v>
      </c>
      <c r="L17" s="7">
        <f t="shared" si="0"/>
        <v>137</v>
      </c>
      <c r="M17" s="6">
        <f t="shared" si="1"/>
        <v>1</v>
      </c>
      <c r="N17" s="8">
        <v>25</v>
      </c>
      <c r="O17" t="str">
        <f t="shared" si="2"/>
        <v>125</v>
      </c>
    </row>
    <row r="18" spans="2:15" ht="28">
      <c r="B18" s="21">
        <v>182</v>
      </c>
      <c r="C18" s="5">
        <v>6175</v>
      </c>
      <c r="D18" s="5">
        <v>6175</v>
      </c>
      <c r="E18" s="5" t="s">
        <v>245</v>
      </c>
      <c r="F18" s="5">
        <v>1</v>
      </c>
      <c r="G18" s="5">
        <v>574.9</v>
      </c>
      <c r="H18" s="25">
        <v>310170489</v>
      </c>
      <c r="I18" s="25">
        <v>539521</v>
      </c>
      <c r="J18" s="5">
        <v>9.9236000000000004</v>
      </c>
      <c r="L18" s="7">
        <f t="shared" si="0"/>
        <v>139</v>
      </c>
      <c r="M18" s="6">
        <f t="shared" si="1"/>
        <v>1</v>
      </c>
      <c r="N18" s="8">
        <v>26</v>
      </c>
      <c r="O18" t="str">
        <f t="shared" si="2"/>
        <v>126</v>
      </c>
    </row>
    <row r="19" spans="2:15" ht="28">
      <c r="B19" s="21">
        <v>163</v>
      </c>
      <c r="C19" s="5">
        <v>6509</v>
      </c>
      <c r="D19" s="5">
        <v>6509</v>
      </c>
      <c r="E19" s="5" t="s">
        <v>254</v>
      </c>
      <c r="F19" s="5">
        <v>1</v>
      </c>
      <c r="G19" s="5">
        <v>356.3</v>
      </c>
      <c r="H19" s="25">
        <v>252480869</v>
      </c>
      <c r="I19" s="25">
        <v>708619</v>
      </c>
      <c r="J19" s="5">
        <v>9.8077699999999997</v>
      </c>
      <c r="L19" s="7">
        <f t="shared" si="0"/>
        <v>60</v>
      </c>
      <c r="M19" s="6">
        <f t="shared" si="1"/>
        <v>1</v>
      </c>
      <c r="N19" s="8">
        <v>27</v>
      </c>
      <c r="O19" t="str">
        <f t="shared" si="2"/>
        <v>127</v>
      </c>
    </row>
    <row r="20" spans="2:15" ht="28">
      <c r="B20" s="21">
        <v>186</v>
      </c>
      <c r="C20" s="5">
        <v>6943</v>
      </c>
      <c r="D20" s="5">
        <v>6943</v>
      </c>
      <c r="E20" s="5" t="s">
        <v>275</v>
      </c>
      <c r="F20" s="5">
        <v>1</v>
      </c>
      <c r="G20" s="5">
        <v>254.3</v>
      </c>
      <c r="H20" s="25">
        <v>189970187</v>
      </c>
      <c r="I20" s="25">
        <v>747032</v>
      </c>
      <c r="J20" s="5">
        <v>14.26962</v>
      </c>
      <c r="L20" s="7">
        <f t="shared" si="0"/>
        <v>47</v>
      </c>
      <c r="M20" s="6">
        <f t="shared" si="1"/>
        <v>1</v>
      </c>
      <c r="N20" s="8">
        <v>28</v>
      </c>
      <c r="O20" t="str">
        <f t="shared" si="2"/>
        <v>128</v>
      </c>
    </row>
    <row r="21" spans="2:15" ht="42">
      <c r="B21" s="21">
        <v>303</v>
      </c>
      <c r="C21" s="5">
        <v>6950</v>
      </c>
      <c r="D21" s="5">
        <v>6950</v>
      </c>
      <c r="E21" s="5" t="s">
        <v>371</v>
      </c>
      <c r="F21" s="5">
        <v>1</v>
      </c>
      <c r="G21" s="27">
        <v>1327.5</v>
      </c>
      <c r="H21" s="25">
        <v>711056833</v>
      </c>
      <c r="I21" s="25">
        <v>535636</v>
      </c>
      <c r="J21" s="5">
        <v>13.71298</v>
      </c>
      <c r="L21" s="7">
        <f t="shared" si="0"/>
        <v>142</v>
      </c>
      <c r="M21" s="6">
        <f t="shared" si="1"/>
        <v>1</v>
      </c>
      <c r="N21" s="8">
        <v>29</v>
      </c>
      <c r="O21" t="str">
        <f t="shared" si="2"/>
        <v>129</v>
      </c>
    </row>
    <row r="22" spans="2:15" ht="42">
      <c r="B22" s="21">
        <v>80</v>
      </c>
      <c r="C22" s="5">
        <v>6961</v>
      </c>
      <c r="D22" s="5">
        <v>6961</v>
      </c>
      <c r="E22" s="5" t="s">
        <v>373</v>
      </c>
      <c r="F22" s="5">
        <v>1</v>
      </c>
      <c r="G22" s="27">
        <v>3189.7</v>
      </c>
      <c r="H22" s="25">
        <v>1731299399</v>
      </c>
      <c r="I22" s="25">
        <v>542778</v>
      </c>
      <c r="J22" s="5">
        <v>10.737439999999999</v>
      </c>
      <c r="L22" s="7">
        <f t="shared" si="0"/>
        <v>135</v>
      </c>
      <c r="M22" s="6">
        <f t="shared" si="1"/>
        <v>1</v>
      </c>
      <c r="N22" s="8">
        <v>30</v>
      </c>
      <c r="O22" t="str">
        <f t="shared" si="2"/>
        <v>130</v>
      </c>
    </row>
    <row r="23" spans="2:15" ht="56">
      <c r="B23" s="21">
        <v>172</v>
      </c>
      <c r="C23" s="5">
        <v>72</v>
      </c>
      <c r="D23" s="5">
        <v>72</v>
      </c>
      <c r="E23" s="5" t="s">
        <v>11</v>
      </c>
      <c r="F23" s="5">
        <v>5</v>
      </c>
      <c r="G23" s="5">
        <v>198.3</v>
      </c>
      <c r="H23" s="25">
        <v>197649188</v>
      </c>
      <c r="I23" s="25">
        <v>996718</v>
      </c>
      <c r="J23" s="5">
        <v>10.9262</v>
      </c>
      <c r="L23" s="7">
        <f t="shared" si="0"/>
        <v>16</v>
      </c>
      <c r="M23" s="6">
        <f t="shared" si="1"/>
        <v>5</v>
      </c>
      <c r="N23" s="8">
        <v>31</v>
      </c>
      <c r="O23" t="str">
        <f t="shared" si="2"/>
        <v>531</v>
      </c>
    </row>
    <row r="24" spans="2:15" ht="14">
      <c r="B24" s="21">
        <v>263</v>
      </c>
      <c r="C24" s="5">
        <v>126</v>
      </c>
      <c r="D24" s="5">
        <v>126</v>
      </c>
      <c r="E24" s="5" t="s">
        <v>15</v>
      </c>
      <c r="F24" s="5">
        <v>5</v>
      </c>
      <c r="G24" s="27">
        <v>1411.5</v>
      </c>
      <c r="H24" s="25">
        <v>1141680293</v>
      </c>
      <c r="I24" s="25">
        <v>808842</v>
      </c>
      <c r="J24" s="5">
        <v>9.9452400000000001</v>
      </c>
      <c r="L24" s="7">
        <f t="shared" si="0"/>
        <v>36</v>
      </c>
      <c r="M24" s="6">
        <f t="shared" si="1"/>
        <v>5</v>
      </c>
      <c r="N24" s="8">
        <v>32</v>
      </c>
      <c r="O24" t="str">
        <f t="shared" si="2"/>
        <v>532</v>
      </c>
    </row>
    <row r="25" spans="2:15" ht="28">
      <c r="B25" s="21">
        <v>11</v>
      </c>
      <c r="C25" s="5">
        <v>171</v>
      </c>
      <c r="D25" s="5">
        <v>171</v>
      </c>
      <c r="E25" s="5" t="s">
        <v>350</v>
      </c>
      <c r="F25" s="5">
        <v>5</v>
      </c>
      <c r="G25" s="5">
        <v>840.7</v>
      </c>
      <c r="H25" s="25">
        <v>521234688</v>
      </c>
      <c r="I25" s="25">
        <v>620001</v>
      </c>
      <c r="J25" s="5">
        <v>10.851139999999999</v>
      </c>
      <c r="L25" s="7">
        <f t="shared" si="0"/>
        <v>97</v>
      </c>
      <c r="M25" s="6">
        <f t="shared" si="1"/>
        <v>5</v>
      </c>
      <c r="N25" s="8">
        <v>33</v>
      </c>
      <c r="O25" t="str">
        <f t="shared" si="2"/>
        <v>533</v>
      </c>
    </row>
    <row r="26" spans="2:15" ht="28">
      <c r="B26" s="21">
        <v>88</v>
      </c>
      <c r="C26" s="5">
        <v>333</v>
      </c>
      <c r="D26" s="5">
        <v>333</v>
      </c>
      <c r="E26" s="5" t="s">
        <v>191</v>
      </c>
      <c r="F26" s="5">
        <v>5</v>
      </c>
      <c r="G26" s="5">
        <v>397</v>
      </c>
      <c r="H26" s="25">
        <v>410427250</v>
      </c>
      <c r="I26" s="25">
        <v>1033822</v>
      </c>
      <c r="J26" s="5">
        <v>9.7505199999999999</v>
      </c>
      <c r="L26" s="7">
        <f t="shared" si="0"/>
        <v>14</v>
      </c>
      <c r="M26" s="6">
        <f t="shared" si="1"/>
        <v>5</v>
      </c>
      <c r="N26" s="8">
        <v>34</v>
      </c>
      <c r="O26" t="str">
        <f t="shared" si="2"/>
        <v>534</v>
      </c>
    </row>
    <row r="27" spans="2:15" ht="42">
      <c r="B27" s="21">
        <v>115</v>
      </c>
      <c r="C27" s="5">
        <v>1206</v>
      </c>
      <c r="D27" s="5">
        <v>1206</v>
      </c>
      <c r="E27" s="5" t="s">
        <v>58</v>
      </c>
      <c r="F27" s="5">
        <v>5</v>
      </c>
      <c r="G27" s="5">
        <v>975.6</v>
      </c>
      <c r="H27" s="25">
        <v>592880454</v>
      </c>
      <c r="I27" s="25">
        <v>607709</v>
      </c>
      <c r="J27" s="5">
        <v>13.606479999999999</v>
      </c>
      <c r="L27" s="7">
        <f t="shared" si="0"/>
        <v>108</v>
      </c>
      <c r="M27" s="6">
        <f t="shared" si="1"/>
        <v>5</v>
      </c>
      <c r="N27" s="8">
        <v>35</v>
      </c>
      <c r="O27" t="str">
        <f t="shared" si="2"/>
        <v>535</v>
      </c>
    </row>
    <row r="28" spans="2:15" ht="42">
      <c r="B28" s="21">
        <v>270</v>
      </c>
      <c r="C28" s="5">
        <v>1218</v>
      </c>
      <c r="D28" s="5">
        <v>1218</v>
      </c>
      <c r="E28" s="5" t="s">
        <v>61</v>
      </c>
      <c r="F28" s="5">
        <v>5</v>
      </c>
      <c r="G28" s="5">
        <v>265</v>
      </c>
      <c r="H28" s="25">
        <v>313684466</v>
      </c>
      <c r="I28" s="25">
        <v>1183715</v>
      </c>
      <c r="J28" s="5">
        <v>8.4332899999999995</v>
      </c>
      <c r="L28" s="7">
        <f t="shared" si="0"/>
        <v>7</v>
      </c>
      <c r="M28" s="6">
        <f t="shared" si="1"/>
        <v>5</v>
      </c>
      <c r="N28" s="8">
        <v>36</v>
      </c>
      <c r="O28" t="str">
        <f t="shared" si="2"/>
        <v>536</v>
      </c>
    </row>
    <row r="29" spans="2:15" ht="28">
      <c r="B29" s="21">
        <v>17</v>
      </c>
      <c r="C29" s="5">
        <v>1944</v>
      </c>
      <c r="D29" s="5">
        <v>1944</v>
      </c>
      <c r="E29" s="5" t="s">
        <v>84</v>
      </c>
      <c r="F29" s="5">
        <v>5</v>
      </c>
      <c r="G29" s="5">
        <v>979.8</v>
      </c>
      <c r="H29" s="25">
        <v>391655994</v>
      </c>
      <c r="I29" s="25">
        <v>399731</v>
      </c>
      <c r="J29" s="5">
        <v>12.36403</v>
      </c>
      <c r="L29" s="7">
        <f t="shared" si="0"/>
        <v>245</v>
      </c>
      <c r="M29" s="6">
        <f t="shared" si="1"/>
        <v>5</v>
      </c>
      <c r="N29" s="8">
        <v>37</v>
      </c>
      <c r="O29" t="str">
        <f t="shared" si="2"/>
        <v>537</v>
      </c>
    </row>
    <row r="30" spans="2:15" ht="28">
      <c r="B30" s="21">
        <v>298</v>
      </c>
      <c r="C30" s="5">
        <v>2088</v>
      </c>
      <c r="D30" s="5">
        <v>2088</v>
      </c>
      <c r="E30" s="5" t="s">
        <v>95</v>
      </c>
      <c r="F30" s="5">
        <v>5</v>
      </c>
      <c r="G30" s="5">
        <v>642.29999999999995</v>
      </c>
      <c r="H30" s="25">
        <v>439766815</v>
      </c>
      <c r="I30" s="25">
        <v>684675</v>
      </c>
      <c r="J30" s="5">
        <v>12.264530000000001</v>
      </c>
      <c r="L30" s="7">
        <f t="shared" si="0"/>
        <v>70</v>
      </c>
      <c r="M30" s="6">
        <f t="shared" si="1"/>
        <v>5</v>
      </c>
      <c r="N30" s="8">
        <v>38</v>
      </c>
      <c r="O30" t="str">
        <f t="shared" si="2"/>
        <v>538</v>
      </c>
    </row>
    <row r="31" spans="2:15" ht="56">
      <c r="B31" s="21">
        <v>262</v>
      </c>
      <c r="C31" s="5">
        <v>2124</v>
      </c>
      <c r="D31" s="5">
        <v>2124</v>
      </c>
      <c r="E31" s="5" t="s">
        <v>381</v>
      </c>
      <c r="F31" s="5">
        <v>5</v>
      </c>
      <c r="G31" s="27">
        <v>1168.0999999999999</v>
      </c>
      <c r="H31" s="25">
        <v>439938557</v>
      </c>
      <c r="I31" s="25">
        <v>376627</v>
      </c>
      <c r="J31" s="5">
        <v>14.85341</v>
      </c>
      <c r="L31" s="7">
        <f t="shared" si="0"/>
        <v>266</v>
      </c>
      <c r="M31" s="6">
        <f t="shared" si="1"/>
        <v>5</v>
      </c>
      <c r="N31" s="8">
        <v>39</v>
      </c>
      <c r="O31" t="str">
        <f t="shared" si="2"/>
        <v>539</v>
      </c>
    </row>
    <row r="32" spans="2:15" ht="28">
      <c r="B32" s="21">
        <v>28</v>
      </c>
      <c r="C32" s="5">
        <v>2313</v>
      </c>
      <c r="D32" s="5">
        <v>2313</v>
      </c>
      <c r="E32" s="5" t="s">
        <v>100</v>
      </c>
      <c r="F32" s="5">
        <v>5</v>
      </c>
      <c r="G32" s="27">
        <v>3521.8</v>
      </c>
      <c r="H32" s="25">
        <v>1156807676</v>
      </c>
      <c r="I32" s="25">
        <v>328471</v>
      </c>
      <c r="J32" s="5">
        <v>15.224259999999999</v>
      </c>
      <c r="L32" s="7">
        <f t="shared" si="0"/>
        <v>290</v>
      </c>
      <c r="M32" s="6">
        <f t="shared" si="1"/>
        <v>5</v>
      </c>
      <c r="N32" s="8">
        <v>40</v>
      </c>
      <c r="O32" t="str">
        <f t="shared" si="2"/>
        <v>540</v>
      </c>
    </row>
    <row r="33" spans="2:15" ht="56">
      <c r="B33" s="21">
        <v>26</v>
      </c>
      <c r="C33" s="5">
        <v>2493</v>
      </c>
      <c r="D33" s="5">
        <v>2493</v>
      </c>
      <c r="E33" s="5" t="s">
        <v>106</v>
      </c>
      <c r="F33" s="5">
        <v>5</v>
      </c>
      <c r="G33" s="5">
        <v>159.4</v>
      </c>
      <c r="H33" s="25">
        <v>133658254</v>
      </c>
      <c r="I33" s="25">
        <v>838508</v>
      </c>
      <c r="J33" s="5">
        <v>14.17848</v>
      </c>
      <c r="L33" s="7">
        <f t="shared" si="0"/>
        <v>27</v>
      </c>
      <c r="M33" s="6">
        <f t="shared" si="1"/>
        <v>5</v>
      </c>
      <c r="N33" s="8">
        <v>41</v>
      </c>
      <c r="O33" t="str">
        <f t="shared" si="2"/>
        <v>541</v>
      </c>
    </row>
    <row r="34" spans="2:15" ht="42">
      <c r="B34" s="21">
        <v>210</v>
      </c>
      <c r="C34" s="5">
        <v>2556</v>
      </c>
      <c r="D34" s="5">
        <v>2556</v>
      </c>
      <c r="E34" s="5" t="s">
        <v>110</v>
      </c>
      <c r="F34" s="5">
        <v>5</v>
      </c>
      <c r="G34" s="5">
        <v>375.6</v>
      </c>
      <c r="H34" s="25">
        <v>297600584</v>
      </c>
      <c r="I34" s="25">
        <v>792334</v>
      </c>
      <c r="J34" s="5">
        <v>13.830859999999999</v>
      </c>
      <c r="L34" s="7">
        <f t="shared" si="0"/>
        <v>43</v>
      </c>
      <c r="M34" s="6">
        <f t="shared" si="1"/>
        <v>5</v>
      </c>
      <c r="N34" s="8">
        <v>42</v>
      </c>
      <c r="O34" t="str">
        <f t="shared" si="2"/>
        <v>542</v>
      </c>
    </row>
    <row r="35" spans="2:15" ht="42">
      <c r="B35" s="21">
        <v>181</v>
      </c>
      <c r="C35" s="5">
        <v>2846</v>
      </c>
      <c r="D35" s="5">
        <v>2846</v>
      </c>
      <c r="E35" s="5" t="s">
        <v>119</v>
      </c>
      <c r="F35" s="5">
        <v>5</v>
      </c>
      <c r="G35" s="5">
        <v>298</v>
      </c>
      <c r="H35" s="25">
        <v>308008597</v>
      </c>
      <c r="I35" s="25">
        <v>1033586</v>
      </c>
      <c r="J35" s="5">
        <v>12.545349999999999</v>
      </c>
      <c r="L35" s="7">
        <f t="shared" si="0"/>
        <v>15</v>
      </c>
      <c r="M35" s="6">
        <f t="shared" ref="M35:M36" si="3">F35</f>
        <v>5</v>
      </c>
      <c r="N35" s="8">
        <v>43</v>
      </c>
      <c r="O35" t="str">
        <f t="shared" ref="O35:O36" si="4">CONCATENATE(M35,N35)</f>
        <v>543</v>
      </c>
    </row>
    <row r="36" spans="2:15" ht="28">
      <c r="B36" s="21">
        <v>207</v>
      </c>
      <c r="C36" s="5">
        <v>3060</v>
      </c>
      <c r="D36" s="5">
        <v>3060</v>
      </c>
      <c r="E36" s="5" t="s">
        <v>126</v>
      </c>
      <c r="F36" s="5">
        <v>5</v>
      </c>
      <c r="G36" s="27">
        <v>1214.7</v>
      </c>
      <c r="H36" s="25">
        <v>599419809</v>
      </c>
      <c r="I36" s="25">
        <v>493471</v>
      </c>
      <c r="J36" s="5">
        <v>12.21434</v>
      </c>
      <c r="L36" s="7">
        <f t="shared" si="0"/>
        <v>169</v>
      </c>
      <c r="M36" s="6">
        <f t="shared" si="3"/>
        <v>5</v>
      </c>
      <c r="N36" s="8">
        <v>44</v>
      </c>
      <c r="O36" t="str">
        <f t="shared" si="4"/>
        <v>544</v>
      </c>
    </row>
    <row r="37" spans="2:15" ht="28">
      <c r="B37" s="21">
        <v>319</v>
      </c>
      <c r="C37" s="5">
        <v>3195</v>
      </c>
      <c r="D37" s="5">
        <v>3195</v>
      </c>
      <c r="E37" s="5" t="s">
        <v>111</v>
      </c>
      <c r="F37" s="5">
        <v>5</v>
      </c>
      <c r="G37" s="27">
        <v>1182.3</v>
      </c>
      <c r="H37" s="25">
        <v>680910071</v>
      </c>
      <c r="I37" s="25">
        <v>575920</v>
      </c>
      <c r="J37" s="5">
        <v>14.11736</v>
      </c>
      <c r="L37" s="7">
        <f t="shared" si="0"/>
        <v>125</v>
      </c>
      <c r="M37" s="6">
        <f t="shared" ref="M37:M79" si="5">F37</f>
        <v>5</v>
      </c>
      <c r="N37" s="8">
        <v>45</v>
      </c>
      <c r="O37" t="str">
        <f t="shared" ref="O37:O79" si="6">CONCATENATE(M37,N37)</f>
        <v>545</v>
      </c>
    </row>
    <row r="38" spans="2:15" ht="42">
      <c r="B38" s="21">
        <v>295</v>
      </c>
      <c r="C38" s="5">
        <v>3537</v>
      </c>
      <c r="D38" s="5">
        <v>3537</v>
      </c>
      <c r="E38" s="5" t="s">
        <v>142</v>
      </c>
      <c r="F38" s="5">
        <v>5</v>
      </c>
      <c r="G38" s="5">
        <v>316</v>
      </c>
      <c r="H38" s="25">
        <v>205907026</v>
      </c>
      <c r="I38" s="25">
        <v>651605</v>
      </c>
      <c r="J38" s="5">
        <v>10.90338</v>
      </c>
      <c r="L38" s="7">
        <f t="shared" si="0"/>
        <v>82</v>
      </c>
      <c r="M38" s="6">
        <f t="shared" si="5"/>
        <v>5</v>
      </c>
      <c r="N38" s="8">
        <v>46</v>
      </c>
      <c r="O38" t="str">
        <f t="shared" si="6"/>
        <v>546</v>
      </c>
    </row>
    <row r="39" spans="2:15" ht="56">
      <c r="B39" s="21">
        <v>107</v>
      </c>
      <c r="C39" s="5">
        <v>4023</v>
      </c>
      <c r="D39" s="5">
        <v>4023</v>
      </c>
      <c r="E39" s="5" t="s">
        <v>361</v>
      </c>
      <c r="F39" s="5">
        <v>5</v>
      </c>
      <c r="G39" s="5">
        <v>661.5</v>
      </c>
      <c r="H39" s="25">
        <v>462466668</v>
      </c>
      <c r="I39" s="25">
        <v>699118</v>
      </c>
      <c r="J39" s="5">
        <v>10.08794</v>
      </c>
      <c r="L39" s="7">
        <f t="shared" si="0"/>
        <v>63</v>
      </c>
      <c r="M39" s="6">
        <f t="shared" si="5"/>
        <v>5</v>
      </c>
      <c r="N39" s="8">
        <v>47</v>
      </c>
      <c r="O39" t="str">
        <f t="shared" si="6"/>
        <v>547</v>
      </c>
    </row>
    <row r="40" spans="2:15" ht="28">
      <c r="B40" s="21">
        <v>32</v>
      </c>
      <c r="C40" s="5">
        <v>4644</v>
      </c>
      <c r="D40" s="5">
        <v>4644</v>
      </c>
      <c r="E40" s="5" t="s">
        <v>180</v>
      </c>
      <c r="F40" s="5">
        <v>5</v>
      </c>
      <c r="G40" s="5">
        <v>476.5</v>
      </c>
      <c r="H40" s="25">
        <v>345912850</v>
      </c>
      <c r="I40" s="25">
        <v>725945</v>
      </c>
      <c r="J40" s="5">
        <v>13.36135</v>
      </c>
      <c r="L40" s="7">
        <f t="shared" si="0"/>
        <v>53</v>
      </c>
      <c r="M40" s="6">
        <f t="shared" si="5"/>
        <v>5</v>
      </c>
      <c r="N40" s="8">
        <v>48</v>
      </c>
      <c r="O40" t="str">
        <f t="shared" si="6"/>
        <v>548</v>
      </c>
    </row>
    <row r="41" spans="2:15" ht="28">
      <c r="B41" s="21">
        <v>22</v>
      </c>
      <c r="C41" s="5">
        <v>4778</v>
      </c>
      <c r="D41" s="5">
        <v>4778</v>
      </c>
      <c r="E41" s="5" t="s">
        <v>186</v>
      </c>
      <c r="F41" s="5">
        <v>5</v>
      </c>
      <c r="G41" s="5">
        <v>243.2</v>
      </c>
      <c r="H41" s="25">
        <v>318090732</v>
      </c>
      <c r="I41" s="25">
        <v>1307939</v>
      </c>
      <c r="J41" s="5">
        <v>8.2895299999999992</v>
      </c>
      <c r="L41" s="7">
        <f t="shared" si="0"/>
        <v>4</v>
      </c>
      <c r="M41" s="6">
        <f t="shared" si="5"/>
        <v>5</v>
      </c>
      <c r="N41" s="8">
        <v>49</v>
      </c>
      <c r="O41" t="str">
        <f t="shared" si="6"/>
        <v>549</v>
      </c>
    </row>
    <row r="42" spans="2:15" ht="14">
      <c r="B42" s="21">
        <v>133</v>
      </c>
      <c r="C42" s="5">
        <v>4890</v>
      </c>
      <c r="D42" s="5">
        <v>4890</v>
      </c>
      <c r="E42" s="5" t="s">
        <v>197</v>
      </c>
      <c r="F42" s="5">
        <v>5</v>
      </c>
      <c r="G42" s="27">
        <v>1024.4000000000001</v>
      </c>
      <c r="H42" s="25">
        <v>1954848761</v>
      </c>
      <c r="I42" s="25">
        <v>1908287</v>
      </c>
      <c r="J42" s="5">
        <v>9.2545199999999994</v>
      </c>
      <c r="L42" s="7">
        <f t="shared" si="0"/>
        <v>1</v>
      </c>
      <c r="M42" s="6">
        <f t="shared" si="5"/>
        <v>5</v>
      </c>
      <c r="N42" s="8">
        <v>50</v>
      </c>
      <c r="O42" t="str">
        <f t="shared" si="6"/>
        <v>550</v>
      </c>
    </row>
    <row r="43" spans="2:15" ht="42">
      <c r="B43" s="21">
        <v>247</v>
      </c>
      <c r="C43" s="5">
        <v>5139</v>
      </c>
      <c r="D43" s="5">
        <v>5139</v>
      </c>
      <c r="E43" s="5" t="s">
        <v>203</v>
      </c>
      <c r="F43" s="5">
        <v>5</v>
      </c>
      <c r="G43" s="5">
        <v>188.2</v>
      </c>
      <c r="H43" s="25">
        <v>153847960</v>
      </c>
      <c r="I43" s="25">
        <v>817471</v>
      </c>
      <c r="J43" s="5">
        <v>11.16062</v>
      </c>
      <c r="L43" s="7">
        <f t="shared" si="0"/>
        <v>30</v>
      </c>
      <c r="M43" s="6">
        <f t="shared" si="5"/>
        <v>5</v>
      </c>
      <c r="N43" s="8">
        <v>51</v>
      </c>
      <c r="O43" t="str">
        <f t="shared" si="6"/>
        <v>551</v>
      </c>
    </row>
    <row r="44" spans="2:15" ht="42">
      <c r="B44" s="21">
        <v>183</v>
      </c>
      <c r="C44" s="5">
        <v>5283</v>
      </c>
      <c r="D44" s="5">
        <v>5283</v>
      </c>
      <c r="E44" s="5" t="s">
        <v>209</v>
      </c>
      <c r="F44" s="5">
        <v>5</v>
      </c>
      <c r="G44" s="5">
        <v>650</v>
      </c>
      <c r="H44" s="25">
        <v>714495623</v>
      </c>
      <c r="I44" s="25">
        <v>1099224</v>
      </c>
      <c r="J44" s="5">
        <v>8.77806</v>
      </c>
      <c r="L44" s="7">
        <f t="shared" si="0"/>
        <v>10</v>
      </c>
      <c r="M44" s="6">
        <f t="shared" si="5"/>
        <v>5</v>
      </c>
      <c r="N44" s="8">
        <v>52</v>
      </c>
      <c r="O44" t="str">
        <f t="shared" si="6"/>
        <v>552</v>
      </c>
    </row>
    <row r="45" spans="2:15" ht="28">
      <c r="B45" s="21">
        <v>249</v>
      </c>
      <c r="C45" s="5">
        <v>5724</v>
      </c>
      <c r="D45" s="5">
        <v>5724</v>
      </c>
      <c r="E45" s="5" t="s">
        <v>218</v>
      </c>
      <c r="F45" s="5">
        <v>5</v>
      </c>
      <c r="G45" s="5">
        <v>177</v>
      </c>
      <c r="H45" s="25">
        <v>150522883</v>
      </c>
      <c r="I45" s="25">
        <v>850412</v>
      </c>
      <c r="J45" s="5">
        <v>11.018890000000001</v>
      </c>
      <c r="L45" s="7">
        <f t="shared" si="0"/>
        <v>25</v>
      </c>
      <c r="M45" s="6">
        <f t="shared" si="5"/>
        <v>5</v>
      </c>
      <c r="N45" s="8">
        <v>53</v>
      </c>
      <c r="O45" t="str">
        <f t="shared" si="6"/>
        <v>553</v>
      </c>
    </row>
    <row r="46" spans="2:15" ht="42">
      <c r="B46" s="21">
        <v>315</v>
      </c>
      <c r="C46" s="5">
        <v>5823</v>
      </c>
      <c r="D46" s="5">
        <v>5823</v>
      </c>
      <c r="E46" s="5" t="s">
        <v>220</v>
      </c>
      <c r="F46" s="5">
        <v>5</v>
      </c>
      <c r="G46" s="5">
        <v>365</v>
      </c>
      <c r="H46" s="25">
        <v>282149557</v>
      </c>
      <c r="I46" s="25">
        <v>773012</v>
      </c>
      <c r="J46" s="5">
        <v>10.6426</v>
      </c>
      <c r="L46" s="7">
        <f t="shared" si="0"/>
        <v>44</v>
      </c>
      <c r="M46" s="6">
        <f t="shared" si="5"/>
        <v>5</v>
      </c>
      <c r="N46" s="8">
        <v>54</v>
      </c>
      <c r="O46" t="str">
        <f t="shared" si="6"/>
        <v>554</v>
      </c>
    </row>
    <row r="47" spans="2:15" ht="28">
      <c r="B47" s="21">
        <v>95</v>
      </c>
      <c r="C47" s="5">
        <v>6048</v>
      </c>
      <c r="D47" s="5">
        <v>6035</v>
      </c>
      <c r="E47" s="5" t="s">
        <v>230</v>
      </c>
      <c r="F47" s="5">
        <v>5</v>
      </c>
      <c r="G47" s="5">
        <v>436</v>
      </c>
      <c r="H47" s="25">
        <v>310640546</v>
      </c>
      <c r="I47" s="25">
        <v>712478</v>
      </c>
      <c r="J47" s="5">
        <v>11.873340000000001</v>
      </c>
      <c r="L47" s="7">
        <f t="shared" si="0"/>
        <v>57</v>
      </c>
      <c r="M47" s="6">
        <f t="shared" si="5"/>
        <v>5</v>
      </c>
      <c r="N47" s="8">
        <v>55</v>
      </c>
      <c r="O47" t="str">
        <f t="shared" si="6"/>
        <v>555</v>
      </c>
    </row>
    <row r="48" spans="2:15" ht="42">
      <c r="B48" s="21">
        <v>129</v>
      </c>
      <c r="C48" s="5">
        <v>6091</v>
      </c>
      <c r="D48" s="5">
        <v>6091</v>
      </c>
      <c r="E48" s="5" t="s">
        <v>233</v>
      </c>
      <c r="F48" s="5">
        <v>5</v>
      </c>
      <c r="G48" s="5">
        <v>926.1</v>
      </c>
      <c r="H48" s="25">
        <v>640874920</v>
      </c>
      <c r="I48" s="25">
        <v>692015</v>
      </c>
      <c r="J48" s="5">
        <v>11.16658</v>
      </c>
      <c r="L48" s="7">
        <f t="shared" si="0"/>
        <v>65</v>
      </c>
      <c r="M48" s="6">
        <f t="shared" si="5"/>
        <v>5</v>
      </c>
      <c r="N48" s="8">
        <v>56</v>
      </c>
      <c r="O48" t="str">
        <f t="shared" si="6"/>
        <v>556</v>
      </c>
    </row>
    <row r="49" spans="2:15" ht="42">
      <c r="B49" s="21">
        <v>105</v>
      </c>
      <c r="C49" s="5">
        <v>6095</v>
      </c>
      <c r="D49" s="5">
        <v>6095</v>
      </c>
      <c r="E49" s="5" t="s">
        <v>234</v>
      </c>
      <c r="F49" s="5">
        <v>5</v>
      </c>
      <c r="G49" s="5">
        <v>608.5</v>
      </c>
      <c r="H49" s="25">
        <v>384413728</v>
      </c>
      <c r="I49" s="25">
        <v>631740</v>
      </c>
      <c r="J49" s="5">
        <v>13.62439</v>
      </c>
      <c r="L49" s="7">
        <f t="shared" si="0"/>
        <v>90</v>
      </c>
      <c r="M49" s="6">
        <f t="shared" si="5"/>
        <v>5</v>
      </c>
      <c r="N49" s="8">
        <v>57</v>
      </c>
      <c r="O49" t="str">
        <f t="shared" si="6"/>
        <v>557</v>
      </c>
    </row>
    <row r="50" spans="2:15" ht="42">
      <c r="B50" s="21">
        <v>239</v>
      </c>
      <c r="C50" s="5">
        <v>6096</v>
      </c>
      <c r="D50" s="5">
        <v>6096</v>
      </c>
      <c r="E50" s="5" t="s">
        <v>398</v>
      </c>
      <c r="F50" s="5">
        <v>5</v>
      </c>
      <c r="G50" s="27">
        <v>1104.5999999999999</v>
      </c>
      <c r="H50" s="25">
        <v>927801182</v>
      </c>
      <c r="I50" s="25">
        <v>839943</v>
      </c>
      <c r="J50" s="5">
        <v>9.16526</v>
      </c>
      <c r="L50" s="7">
        <f t="shared" si="0"/>
        <v>26</v>
      </c>
      <c r="M50" s="6">
        <f t="shared" si="5"/>
        <v>5</v>
      </c>
      <c r="N50" s="8">
        <v>58</v>
      </c>
      <c r="O50" t="str">
        <f t="shared" si="6"/>
        <v>558</v>
      </c>
    </row>
    <row r="51" spans="2:15" ht="14">
      <c r="B51" s="21">
        <v>112</v>
      </c>
      <c r="C51" s="5">
        <v>6102</v>
      </c>
      <c r="D51" s="5">
        <v>6102</v>
      </c>
      <c r="E51" s="5" t="s">
        <v>240</v>
      </c>
      <c r="F51" s="5">
        <v>5</v>
      </c>
      <c r="G51" s="27">
        <v>2011.9</v>
      </c>
      <c r="H51" s="25">
        <v>755982905</v>
      </c>
      <c r="I51" s="25">
        <v>375756</v>
      </c>
      <c r="J51" s="5">
        <v>12.13653</v>
      </c>
      <c r="L51" s="7">
        <f t="shared" si="0"/>
        <v>268</v>
      </c>
      <c r="M51" s="6">
        <f t="shared" si="5"/>
        <v>5</v>
      </c>
      <c r="N51" s="8">
        <v>59</v>
      </c>
      <c r="O51" t="str">
        <f t="shared" si="6"/>
        <v>559</v>
      </c>
    </row>
    <row r="52" spans="2:15" ht="28">
      <c r="B52" s="21">
        <v>277</v>
      </c>
      <c r="C52" s="5">
        <v>6120</v>
      </c>
      <c r="D52" s="5">
        <v>6120</v>
      </c>
      <c r="E52" s="5" t="s">
        <v>241</v>
      </c>
      <c r="F52" s="5">
        <v>5</v>
      </c>
      <c r="G52" s="27">
        <v>1170.7</v>
      </c>
      <c r="H52" s="25">
        <v>1630984399</v>
      </c>
      <c r="I52" s="25">
        <v>1393170</v>
      </c>
      <c r="J52" s="5">
        <v>8.0463100000000001</v>
      </c>
      <c r="L52" s="7">
        <f t="shared" si="0"/>
        <v>3</v>
      </c>
      <c r="M52" s="6">
        <f t="shared" si="5"/>
        <v>5</v>
      </c>
      <c r="N52" s="8">
        <v>60</v>
      </c>
      <c r="O52" t="str">
        <f t="shared" si="6"/>
        <v>560</v>
      </c>
    </row>
    <row r="53" spans="2:15" ht="28">
      <c r="B53" s="21">
        <v>86</v>
      </c>
      <c r="C53" s="5">
        <v>6219</v>
      </c>
      <c r="D53" s="5">
        <v>6219</v>
      </c>
      <c r="E53" s="5" t="s">
        <v>246</v>
      </c>
      <c r="F53" s="5">
        <v>5</v>
      </c>
      <c r="G53" s="27">
        <v>2582.1</v>
      </c>
      <c r="H53" s="25">
        <v>566321781</v>
      </c>
      <c r="I53" s="25">
        <v>219326</v>
      </c>
      <c r="J53" s="5">
        <v>17.1738</v>
      </c>
      <c r="L53" s="7">
        <f t="shared" si="0"/>
        <v>324</v>
      </c>
      <c r="M53" s="6">
        <f t="shared" si="5"/>
        <v>5</v>
      </c>
      <c r="N53" s="8">
        <v>61</v>
      </c>
      <c r="O53" t="str">
        <f t="shared" si="6"/>
        <v>561</v>
      </c>
    </row>
    <row r="54" spans="2:15" ht="28">
      <c r="B54" s="21">
        <v>271</v>
      </c>
      <c r="C54" s="5">
        <v>6246</v>
      </c>
      <c r="D54" s="5">
        <v>6246</v>
      </c>
      <c r="E54" s="5" t="s">
        <v>247</v>
      </c>
      <c r="F54" s="5">
        <v>5</v>
      </c>
      <c r="G54" s="5">
        <v>145.9</v>
      </c>
      <c r="H54" s="25">
        <v>103347203</v>
      </c>
      <c r="I54" s="25">
        <v>708343</v>
      </c>
      <c r="J54" s="5">
        <v>11.40465</v>
      </c>
      <c r="L54" s="7">
        <f t="shared" si="0"/>
        <v>61</v>
      </c>
      <c r="M54" s="6">
        <f t="shared" si="5"/>
        <v>5</v>
      </c>
      <c r="N54" s="8">
        <v>62</v>
      </c>
      <c r="O54" t="str">
        <f t="shared" si="6"/>
        <v>562</v>
      </c>
    </row>
    <row r="55" spans="2:15" ht="28">
      <c r="B55" s="21">
        <v>76</v>
      </c>
      <c r="C55" s="5">
        <v>6516</v>
      </c>
      <c r="D55" s="5">
        <v>6516</v>
      </c>
      <c r="E55" s="5" t="s">
        <v>256</v>
      </c>
      <c r="F55" s="5">
        <v>5</v>
      </c>
      <c r="G55" s="5">
        <v>156</v>
      </c>
      <c r="H55" s="25">
        <v>177761897</v>
      </c>
      <c r="I55" s="25">
        <v>1139499</v>
      </c>
      <c r="J55" s="5">
        <v>9.0138599999999993</v>
      </c>
      <c r="L55" s="7">
        <f t="shared" si="0"/>
        <v>8</v>
      </c>
      <c r="M55" s="6">
        <f t="shared" si="5"/>
        <v>5</v>
      </c>
      <c r="N55" s="8">
        <v>63</v>
      </c>
      <c r="O55" t="str">
        <f t="shared" si="6"/>
        <v>563</v>
      </c>
    </row>
    <row r="56" spans="2:15" ht="42">
      <c r="B56" s="21">
        <v>228</v>
      </c>
      <c r="C56" s="5">
        <v>6741</v>
      </c>
      <c r="D56" s="5">
        <v>6741</v>
      </c>
      <c r="E56" s="5" t="s">
        <v>89</v>
      </c>
      <c r="F56" s="5">
        <v>5</v>
      </c>
      <c r="G56" s="5">
        <v>844.4</v>
      </c>
      <c r="H56" s="25">
        <v>523496700</v>
      </c>
      <c r="I56" s="25">
        <v>619963</v>
      </c>
      <c r="J56" s="5">
        <v>11.668139999999999</v>
      </c>
      <c r="L56" s="7">
        <f t="shared" si="0"/>
        <v>98</v>
      </c>
      <c r="M56" s="6">
        <f t="shared" si="5"/>
        <v>5</v>
      </c>
      <c r="N56" s="8">
        <v>64</v>
      </c>
      <c r="O56" t="str">
        <f t="shared" si="6"/>
        <v>564</v>
      </c>
    </row>
    <row r="57" spans="2:15" ht="28">
      <c r="B57" s="21">
        <v>288</v>
      </c>
      <c r="C57" s="5">
        <v>6867</v>
      </c>
      <c r="D57" s="5">
        <v>6867</v>
      </c>
      <c r="E57" s="5" t="s">
        <v>272</v>
      </c>
      <c r="F57" s="5">
        <v>5</v>
      </c>
      <c r="G57" s="27">
        <v>1756.7</v>
      </c>
      <c r="H57" s="25">
        <v>777922599</v>
      </c>
      <c r="I57" s="25">
        <v>442832</v>
      </c>
      <c r="J57" s="5">
        <v>12.76674</v>
      </c>
      <c r="L57" s="7">
        <f t="shared" si="0"/>
        <v>202</v>
      </c>
      <c r="M57" s="6">
        <f t="shared" si="5"/>
        <v>5</v>
      </c>
      <c r="N57" s="8">
        <v>65</v>
      </c>
      <c r="O57" t="str">
        <f t="shared" si="6"/>
        <v>565</v>
      </c>
    </row>
    <row r="58" spans="2:15" ht="42">
      <c r="B58" s="21">
        <v>52</v>
      </c>
      <c r="C58" s="5">
        <v>6921</v>
      </c>
      <c r="D58" s="5">
        <v>6921</v>
      </c>
      <c r="E58" s="5" t="s">
        <v>273</v>
      </c>
      <c r="F58" s="5">
        <v>5</v>
      </c>
      <c r="G58" s="5">
        <v>340.1</v>
      </c>
      <c r="H58" s="25">
        <v>258533841</v>
      </c>
      <c r="I58" s="25">
        <v>760170</v>
      </c>
      <c r="J58" s="5">
        <v>11.01563</v>
      </c>
      <c r="L58" s="7">
        <f t="shared" si="0"/>
        <v>46</v>
      </c>
      <c r="M58" s="6">
        <f t="shared" si="5"/>
        <v>5</v>
      </c>
      <c r="N58" s="8">
        <v>66</v>
      </c>
      <c r="O58" t="str">
        <f t="shared" si="6"/>
        <v>566</v>
      </c>
    </row>
    <row r="59" spans="2:15" ht="14">
      <c r="B59" s="21">
        <v>237</v>
      </c>
      <c r="C59" s="5">
        <v>9</v>
      </c>
      <c r="D59" s="5">
        <v>9</v>
      </c>
      <c r="E59" s="5" t="s">
        <v>0</v>
      </c>
      <c r="F59" s="5">
        <v>7</v>
      </c>
      <c r="G59" s="5">
        <v>709.2</v>
      </c>
      <c r="H59" s="25">
        <v>503028295</v>
      </c>
      <c r="I59" s="25">
        <v>709290</v>
      </c>
      <c r="J59" s="5">
        <v>11.3352</v>
      </c>
      <c r="L59" s="7">
        <f t="shared" si="0"/>
        <v>59</v>
      </c>
      <c r="M59" s="6">
        <f t="shared" si="5"/>
        <v>7</v>
      </c>
      <c r="N59" s="8">
        <v>10</v>
      </c>
      <c r="O59" t="str">
        <f t="shared" si="6"/>
        <v>710</v>
      </c>
    </row>
    <row r="60" spans="2:15" ht="14">
      <c r="B60" s="21">
        <v>81</v>
      </c>
      <c r="C60" s="5">
        <v>108</v>
      </c>
      <c r="D60" s="5">
        <v>108</v>
      </c>
      <c r="E60" s="5" t="s">
        <v>14</v>
      </c>
      <c r="F60" s="5">
        <v>7</v>
      </c>
      <c r="G60" s="5">
        <v>267.3</v>
      </c>
      <c r="H60" s="25">
        <v>162763591</v>
      </c>
      <c r="I60" s="25">
        <v>608917</v>
      </c>
      <c r="J60" s="5">
        <v>12.29344</v>
      </c>
      <c r="L60" s="7">
        <f t="shared" si="0"/>
        <v>106</v>
      </c>
      <c r="M60" s="6">
        <f t="shared" si="5"/>
        <v>7</v>
      </c>
      <c r="N60" s="8">
        <v>11</v>
      </c>
      <c r="O60" t="str">
        <f t="shared" si="6"/>
        <v>711</v>
      </c>
    </row>
    <row r="61" spans="2:15" ht="28">
      <c r="B61" s="21">
        <v>272</v>
      </c>
      <c r="C61" s="5">
        <v>153</v>
      </c>
      <c r="D61" s="5">
        <v>153</v>
      </c>
      <c r="E61" s="5" t="s">
        <v>183</v>
      </c>
      <c r="F61" s="5">
        <v>7</v>
      </c>
      <c r="G61" s="5">
        <v>515.29999999999995</v>
      </c>
      <c r="H61" s="25">
        <v>308663831</v>
      </c>
      <c r="I61" s="25">
        <v>598998</v>
      </c>
      <c r="J61" s="5">
        <v>12.003740000000001</v>
      </c>
      <c r="L61" s="7">
        <f t="shared" si="0"/>
        <v>111</v>
      </c>
      <c r="M61" s="6">
        <f t="shared" si="5"/>
        <v>7</v>
      </c>
      <c r="N61" s="8">
        <v>12</v>
      </c>
      <c r="O61" t="str">
        <f t="shared" si="6"/>
        <v>712</v>
      </c>
    </row>
    <row r="62" spans="2:15" ht="56">
      <c r="B62" s="21">
        <v>204</v>
      </c>
      <c r="C62" s="5">
        <v>279</v>
      </c>
      <c r="D62" s="5">
        <v>279</v>
      </c>
      <c r="E62" s="5" t="s">
        <v>21</v>
      </c>
      <c r="F62" s="5">
        <v>7</v>
      </c>
      <c r="G62" s="5">
        <v>793.9</v>
      </c>
      <c r="H62" s="25">
        <v>342514390</v>
      </c>
      <c r="I62" s="25">
        <v>431433</v>
      </c>
      <c r="J62" s="5">
        <v>11.92004</v>
      </c>
      <c r="L62" s="7">
        <f t="shared" si="0"/>
        <v>215</v>
      </c>
      <c r="M62" s="6">
        <f t="shared" si="5"/>
        <v>7</v>
      </c>
      <c r="N62" s="8">
        <v>13</v>
      </c>
      <c r="O62" t="str">
        <f t="shared" si="6"/>
        <v>713</v>
      </c>
    </row>
    <row r="63" spans="2:15" ht="14">
      <c r="B63" s="21">
        <v>63</v>
      </c>
      <c r="C63" s="5">
        <v>540</v>
      </c>
      <c r="D63" s="5">
        <v>540</v>
      </c>
      <c r="E63" s="5" t="s">
        <v>4</v>
      </c>
      <c r="F63" s="5">
        <v>7</v>
      </c>
      <c r="G63" s="5">
        <v>445.7</v>
      </c>
      <c r="H63" s="25">
        <v>327180289</v>
      </c>
      <c r="I63" s="25">
        <v>734082</v>
      </c>
      <c r="J63" s="5">
        <v>10.538970000000001</v>
      </c>
      <c r="L63" s="7">
        <f t="shared" si="0"/>
        <v>50</v>
      </c>
      <c r="M63" s="6">
        <f t="shared" si="5"/>
        <v>7</v>
      </c>
      <c r="N63" s="8">
        <v>14</v>
      </c>
      <c r="O63" t="str">
        <f t="shared" si="6"/>
        <v>714</v>
      </c>
    </row>
    <row r="64" spans="2:15" ht="42">
      <c r="B64" s="21">
        <v>132</v>
      </c>
      <c r="C64" s="5">
        <v>594</v>
      </c>
      <c r="D64" s="5">
        <v>594</v>
      </c>
      <c r="E64" s="5" t="s">
        <v>30</v>
      </c>
      <c r="F64" s="5">
        <v>7</v>
      </c>
      <c r="G64" s="5">
        <v>747.1</v>
      </c>
      <c r="H64" s="25">
        <v>352761423</v>
      </c>
      <c r="I64" s="25">
        <v>472174</v>
      </c>
      <c r="J64" s="5">
        <v>11.008459999999999</v>
      </c>
      <c r="L64" s="7">
        <f t="shared" si="0"/>
        <v>182</v>
      </c>
      <c r="M64" s="6">
        <f t="shared" si="5"/>
        <v>7</v>
      </c>
      <c r="N64" s="8">
        <v>15</v>
      </c>
      <c r="O64" t="str">
        <f t="shared" si="6"/>
        <v>715</v>
      </c>
    </row>
    <row r="65" spans="2:15" ht="42">
      <c r="B65" s="21">
        <v>274</v>
      </c>
      <c r="C65" s="5">
        <v>819</v>
      </c>
      <c r="D65" s="5">
        <v>819</v>
      </c>
      <c r="E65" s="5" t="s">
        <v>278</v>
      </c>
      <c r="F65" s="5">
        <v>7</v>
      </c>
      <c r="G65" s="5">
        <v>580.5</v>
      </c>
      <c r="H65" s="25">
        <v>342268440</v>
      </c>
      <c r="I65" s="25">
        <v>589610</v>
      </c>
      <c r="J65" s="5">
        <v>9.6331900000000008</v>
      </c>
      <c r="L65" s="7">
        <f t="shared" si="0"/>
        <v>114</v>
      </c>
      <c r="M65" s="6">
        <f t="shared" si="5"/>
        <v>7</v>
      </c>
      <c r="N65" s="8">
        <v>16</v>
      </c>
      <c r="O65" t="str">
        <f t="shared" si="6"/>
        <v>716</v>
      </c>
    </row>
    <row r="66" spans="2:15" ht="70">
      <c r="B66" s="21">
        <v>243</v>
      </c>
      <c r="C66" s="5">
        <v>846</v>
      </c>
      <c r="D66" s="5">
        <v>846</v>
      </c>
      <c r="E66" s="5" t="s">
        <v>380</v>
      </c>
      <c r="F66" s="5">
        <v>7</v>
      </c>
      <c r="G66" s="5">
        <v>512.5</v>
      </c>
      <c r="H66" s="25">
        <v>270341448</v>
      </c>
      <c r="I66" s="25">
        <v>527496</v>
      </c>
      <c r="J66" s="5">
        <v>15.25032</v>
      </c>
      <c r="L66" s="7">
        <f t="shared" ref="L66:L129" si="7">RANK(I66,$I$2:$I$326)</f>
        <v>145</v>
      </c>
      <c r="M66" s="6">
        <f t="shared" si="5"/>
        <v>7</v>
      </c>
      <c r="N66" s="8">
        <v>17</v>
      </c>
      <c r="O66" t="str">
        <f t="shared" si="6"/>
        <v>717</v>
      </c>
    </row>
    <row r="67" spans="2:15" ht="28">
      <c r="B67" s="21">
        <v>118</v>
      </c>
      <c r="C67" s="5">
        <v>873</v>
      </c>
      <c r="D67" s="5">
        <v>873</v>
      </c>
      <c r="E67" s="5" t="s">
        <v>185</v>
      </c>
      <c r="F67" s="5">
        <v>7</v>
      </c>
      <c r="G67" s="5">
        <v>471.9</v>
      </c>
      <c r="H67" s="25">
        <v>440265636</v>
      </c>
      <c r="I67" s="25">
        <v>932964</v>
      </c>
      <c r="J67" s="5">
        <v>9.7175999999999991</v>
      </c>
      <c r="L67" s="7">
        <f t="shared" si="7"/>
        <v>21</v>
      </c>
      <c r="M67" s="6">
        <f t="shared" si="5"/>
        <v>7</v>
      </c>
      <c r="N67" s="8">
        <v>18</v>
      </c>
      <c r="O67" t="str">
        <f t="shared" si="6"/>
        <v>718</v>
      </c>
    </row>
    <row r="68" spans="2:15" ht="14">
      <c r="B68" s="21">
        <v>156</v>
      </c>
      <c r="C68" s="5">
        <v>916</v>
      </c>
      <c r="D68" s="5">
        <v>916</v>
      </c>
      <c r="E68" s="5" t="s">
        <v>5</v>
      </c>
      <c r="F68" s="5">
        <v>7</v>
      </c>
      <c r="G68" s="5">
        <v>284.89999999999998</v>
      </c>
      <c r="H68" s="25">
        <v>183412409</v>
      </c>
      <c r="I68" s="25">
        <v>643778</v>
      </c>
      <c r="J68" s="5">
        <v>11.54265</v>
      </c>
      <c r="L68" s="7">
        <f t="shared" si="7"/>
        <v>84</v>
      </c>
      <c r="M68" s="6">
        <f t="shared" si="5"/>
        <v>7</v>
      </c>
      <c r="N68" s="8">
        <v>19</v>
      </c>
      <c r="O68" t="str">
        <f t="shared" si="6"/>
        <v>719</v>
      </c>
    </row>
    <row r="69" spans="2:15" ht="28">
      <c r="B69" s="21">
        <v>12</v>
      </c>
      <c r="C69" s="5">
        <v>1044</v>
      </c>
      <c r="D69" s="5">
        <v>1044</v>
      </c>
      <c r="E69" s="5" t="s">
        <v>44</v>
      </c>
      <c r="F69" s="5">
        <v>7</v>
      </c>
      <c r="G69" s="27">
        <v>5525.2</v>
      </c>
      <c r="H69" s="25">
        <v>2283332046</v>
      </c>
      <c r="I69" s="25">
        <v>413258</v>
      </c>
      <c r="J69" s="5">
        <v>14.78628</v>
      </c>
      <c r="L69" s="7">
        <f t="shared" si="7"/>
        <v>231</v>
      </c>
      <c r="M69" s="6">
        <f t="shared" si="5"/>
        <v>7</v>
      </c>
      <c r="N69" s="8">
        <v>20</v>
      </c>
      <c r="O69" t="str">
        <f t="shared" si="6"/>
        <v>720</v>
      </c>
    </row>
    <row r="70" spans="2:15" ht="28">
      <c r="B70" s="21">
        <v>66</v>
      </c>
      <c r="C70" s="5">
        <v>1116</v>
      </c>
      <c r="D70" s="5">
        <v>1116</v>
      </c>
      <c r="E70" s="5" t="s">
        <v>54</v>
      </c>
      <c r="F70" s="5">
        <v>7</v>
      </c>
      <c r="G70" s="27">
        <v>1469.4</v>
      </c>
      <c r="H70" s="25">
        <v>638073097</v>
      </c>
      <c r="I70" s="25">
        <v>434241</v>
      </c>
      <c r="J70" s="5">
        <v>13.378259999999999</v>
      </c>
      <c r="L70" s="7">
        <f t="shared" si="7"/>
        <v>209</v>
      </c>
      <c r="M70" s="6">
        <f t="shared" si="5"/>
        <v>7</v>
      </c>
      <c r="N70" s="8">
        <v>21</v>
      </c>
      <c r="O70" t="str">
        <f t="shared" si="6"/>
        <v>721</v>
      </c>
    </row>
    <row r="71" spans="2:15" ht="28">
      <c r="B71" s="21">
        <v>21</v>
      </c>
      <c r="C71" s="5">
        <v>1215</v>
      </c>
      <c r="D71" s="5">
        <v>1215</v>
      </c>
      <c r="E71" s="5" t="s">
        <v>60</v>
      </c>
      <c r="F71" s="5">
        <v>7</v>
      </c>
      <c r="G71" s="5">
        <v>280.60000000000002</v>
      </c>
      <c r="H71" s="25">
        <v>120903988</v>
      </c>
      <c r="I71" s="25">
        <v>430877</v>
      </c>
      <c r="J71" s="5">
        <v>13.226520000000001</v>
      </c>
      <c r="L71" s="7">
        <f t="shared" si="7"/>
        <v>216</v>
      </c>
      <c r="M71" s="6">
        <f t="shared" si="5"/>
        <v>7</v>
      </c>
      <c r="N71" s="8">
        <v>22</v>
      </c>
      <c r="O71" t="str">
        <f t="shared" si="6"/>
        <v>722</v>
      </c>
    </row>
    <row r="72" spans="2:15" ht="28">
      <c r="B72" s="21">
        <v>119</v>
      </c>
      <c r="C72" s="5">
        <v>1233</v>
      </c>
      <c r="D72" s="5">
        <v>1233</v>
      </c>
      <c r="E72" s="5" t="s">
        <v>63</v>
      </c>
      <c r="F72" s="5">
        <v>7</v>
      </c>
      <c r="G72" s="27">
        <v>1159.2</v>
      </c>
      <c r="H72" s="25">
        <v>1111605093</v>
      </c>
      <c r="I72" s="25">
        <v>958942</v>
      </c>
      <c r="J72" s="5">
        <v>10.3932</v>
      </c>
      <c r="L72" s="7">
        <f t="shared" si="7"/>
        <v>17</v>
      </c>
      <c r="M72" s="6">
        <f t="shared" si="5"/>
        <v>7</v>
      </c>
      <c r="N72" s="8">
        <v>23</v>
      </c>
      <c r="O72" t="str">
        <f t="shared" si="6"/>
        <v>723</v>
      </c>
    </row>
    <row r="73" spans="2:15" ht="14">
      <c r="B73" s="21">
        <v>222</v>
      </c>
      <c r="C73" s="5">
        <v>1719</v>
      </c>
      <c r="D73" s="5">
        <v>1719</v>
      </c>
      <c r="E73" s="5" t="s">
        <v>78</v>
      </c>
      <c r="F73" s="5">
        <v>7</v>
      </c>
      <c r="G73" s="5">
        <v>864.3</v>
      </c>
      <c r="H73" s="25">
        <v>257870340</v>
      </c>
      <c r="I73" s="25">
        <v>298357</v>
      </c>
      <c r="J73" s="5">
        <v>16.517479999999999</v>
      </c>
      <c r="L73" s="7">
        <f t="shared" si="7"/>
        <v>306</v>
      </c>
      <c r="M73" s="6">
        <f t="shared" si="5"/>
        <v>7</v>
      </c>
      <c r="N73" s="8">
        <v>24</v>
      </c>
      <c r="O73" t="str">
        <f t="shared" si="6"/>
        <v>724</v>
      </c>
    </row>
    <row r="74" spans="2:15" ht="42">
      <c r="B74" s="21">
        <v>102</v>
      </c>
      <c r="C74" s="5">
        <v>1791</v>
      </c>
      <c r="D74" s="5">
        <v>1791</v>
      </c>
      <c r="E74" s="5" t="s">
        <v>80</v>
      </c>
      <c r="F74" s="5">
        <v>7</v>
      </c>
      <c r="G74" s="5">
        <v>872.5</v>
      </c>
      <c r="H74" s="25">
        <v>346601751</v>
      </c>
      <c r="I74" s="25">
        <v>397251</v>
      </c>
      <c r="J74" s="5">
        <v>14.81012</v>
      </c>
      <c r="L74" s="7">
        <f t="shared" si="7"/>
        <v>248</v>
      </c>
      <c r="M74" s="6">
        <f t="shared" si="5"/>
        <v>7</v>
      </c>
      <c r="N74" s="8">
        <v>25</v>
      </c>
      <c r="O74" t="str">
        <f t="shared" si="6"/>
        <v>725</v>
      </c>
    </row>
    <row r="75" spans="2:15" ht="28">
      <c r="B75" s="21">
        <v>126</v>
      </c>
      <c r="C75" s="5">
        <v>1908</v>
      </c>
      <c r="D75" s="5">
        <v>1908</v>
      </c>
      <c r="E75" s="5" t="s">
        <v>82</v>
      </c>
      <c r="F75" s="5">
        <v>7</v>
      </c>
      <c r="G75" s="5">
        <v>359.4</v>
      </c>
      <c r="H75" s="25">
        <v>192151476</v>
      </c>
      <c r="I75" s="25">
        <v>534645</v>
      </c>
      <c r="J75" s="5">
        <v>15.10112</v>
      </c>
      <c r="L75" s="7">
        <f t="shared" si="7"/>
        <v>144</v>
      </c>
      <c r="M75" s="6">
        <f t="shared" si="5"/>
        <v>7</v>
      </c>
      <c r="N75" s="8">
        <v>26</v>
      </c>
      <c r="O75" t="str">
        <f t="shared" si="6"/>
        <v>726</v>
      </c>
    </row>
    <row r="76" spans="2:15" ht="14">
      <c r="B76" s="21">
        <v>280</v>
      </c>
      <c r="C76" s="5">
        <v>1935</v>
      </c>
      <c r="D76" s="5">
        <v>6536</v>
      </c>
      <c r="E76" s="5" t="s">
        <v>258</v>
      </c>
      <c r="F76" s="5">
        <v>7</v>
      </c>
      <c r="G76" s="5">
        <v>944.8</v>
      </c>
      <c r="H76" s="25">
        <v>483908869</v>
      </c>
      <c r="I76" s="25">
        <v>512181</v>
      </c>
      <c r="J76" s="5">
        <v>11.82372</v>
      </c>
      <c r="L76" s="7">
        <f t="shared" si="7"/>
        <v>156</v>
      </c>
      <c r="M76" s="6">
        <f t="shared" si="5"/>
        <v>7</v>
      </c>
      <c r="N76" s="8">
        <v>27</v>
      </c>
      <c r="O76" t="str">
        <f t="shared" si="6"/>
        <v>727</v>
      </c>
    </row>
    <row r="77" spans="2:15" ht="42">
      <c r="B77" s="21">
        <v>62</v>
      </c>
      <c r="C77" s="5">
        <v>1963</v>
      </c>
      <c r="D77" s="5">
        <v>1963</v>
      </c>
      <c r="E77" s="5" t="s">
        <v>86</v>
      </c>
      <c r="F77" s="5">
        <v>7</v>
      </c>
      <c r="G77" s="5">
        <v>534.5</v>
      </c>
      <c r="H77" s="25">
        <v>250183810</v>
      </c>
      <c r="I77" s="25">
        <v>468071</v>
      </c>
      <c r="J77" s="5">
        <v>13.803240000000001</v>
      </c>
      <c r="L77" s="7">
        <f t="shared" si="7"/>
        <v>187</v>
      </c>
      <c r="M77" s="6">
        <f t="shared" si="5"/>
        <v>7</v>
      </c>
      <c r="N77" s="8">
        <v>28</v>
      </c>
      <c r="O77" t="str">
        <f t="shared" si="6"/>
        <v>728</v>
      </c>
    </row>
    <row r="78" spans="2:15" ht="56">
      <c r="B78" s="21">
        <v>147</v>
      </c>
      <c r="C78" s="5">
        <v>2007</v>
      </c>
      <c r="D78" s="5">
        <v>2007</v>
      </c>
      <c r="E78" s="5" t="s">
        <v>94</v>
      </c>
      <c r="F78" s="5">
        <v>7</v>
      </c>
      <c r="G78" s="5">
        <v>540.79999999999995</v>
      </c>
      <c r="H78" s="25">
        <v>242785329</v>
      </c>
      <c r="I78" s="25">
        <v>448937</v>
      </c>
      <c r="J78" s="5">
        <v>13.996930000000001</v>
      </c>
      <c r="L78" s="7">
        <f t="shared" si="7"/>
        <v>196</v>
      </c>
      <c r="M78" s="6">
        <f t="shared" si="5"/>
        <v>7</v>
      </c>
      <c r="N78" s="8">
        <v>29</v>
      </c>
      <c r="O78" t="str">
        <f t="shared" si="6"/>
        <v>729</v>
      </c>
    </row>
    <row r="79" spans="2:15" ht="28">
      <c r="B79" s="21">
        <v>175</v>
      </c>
      <c r="C79" s="5">
        <v>2295</v>
      </c>
      <c r="D79" s="5">
        <v>2295</v>
      </c>
      <c r="E79" s="5" t="s">
        <v>99</v>
      </c>
      <c r="F79" s="5">
        <v>7</v>
      </c>
      <c r="G79" s="27">
        <v>1055.7</v>
      </c>
      <c r="H79" s="25">
        <v>505070799</v>
      </c>
      <c r="I79" s="25">
        <v>478423</v>
      </c>
      <c r="J79" s="5">
        <v>10.83132</v>
      </c>
      <c r="L79" s="7">
        <f t="shared" si="7"/>
        <v>177</v>
      </c>
      <c r="M79" s="6">
        <f t="shared" si="5"/>
        <v>7</v>
      </c>
      <c r="N79" s="8">
        <v>30</v>
      </c>
      <c r="O79" t="str">
        <f t="shared" si="6"/>
        <v>730</v>
      </c>
    </row>
    <row r="80" spans="2:15" ht="42">
      <c r="B80" s="21">
        <v>90</v>
      </c>
      <c r="C80" s="5">
        <v>2403</v>
      </c>
      <c r="D80" s="5">
        <v>2403</v>
      </c>
      <c r="E80" s="5" t="s">
        <v>382</v>
      </c>
      <c r="F80" s="5">
        <v>7</v>
      </c>
      <c r="G80" s="5">
        <v>845.1</v>
      </c>
      <c r="H80" s="25">
        <v>677481453</v>
      </c>
      <c r="I80" s="25">
        <v>801658</v>
      </c>
      <c r="J80" s="5">
        <v>9.8724799999999995</v>
      </c>
      <c r="L80" s="7">
        <f t="shared" si="7"/>
        <v>39</v>
      </c>
      <c r="M80" s="6">
        <f t="shared" ref="M80:M113" si="8">F80</f>
        <v>7</v>
      </c>
      <c r="N80" s="8">
        <v>31</v>
      </c>
      <c r="O80" t="str">
        <f t="shared" ref="O80:O113" si="9">CONCATENATE(M80,N80)</f>
        <v>731</v>
      </c>
    </row>
    <row r="81" spans="2:15" ht="56">
      <c r="B81" s="21">
        <v>165</v>
      </c>
      <c r="C81" s="5">
        <v>2502</v>
      </c>
      <c r="D81" s="5">
        <v>2502</v>
      </c>
      <c r="E81" s="5" t="s">
        <v>107</v>
      </c>
      <c r="F81" s="5">
        <v>7</v>
      </c>
      <c r="G81" s="5">
        <v>614.29999999999995</v>
      </c>
      <c r="H81" s="25">
        <v>372165179</v>
      </c>
      <c r="I81" s="25">
        <v>605836</v>
      </c>
      <c r="J81" s="5">
        <v>10.57992</v>
      </c>
      <c r="L81" s="7">
        <f t="shared" si="7"/>
        <v>109</v>
      </c>
      <c r="M81" s="6">
        <f t="shared" si="8"/>
        <v>7</v>
      </c>
      <c r="N81" s="8">
        <v>32</v>
      </c>
      <c r="O81" t="str">
        <f t="shared" si="9"/>
        <v>732</v>
      </c>
    </row>
    <row r="82" spans="2:15" ht="14">
      <c r="B82" s="21">
        <v>72</v>
      </c>
      <c r="C82" s="5">
        <v>2682</v>
      </c>
      <c r="D82" s="5">
        <v>2682</v>
      </c>
      <c r="E82" s="5" t="s">
        <v>1</v>
      </c>
      <c r="F82" s="5">
        <v>7</v>
      </c>
      <c r="G82" s="5">
        <v>246.3</v>
      </c>
      <c r="H82" s="25">
        <v>203495605</v>
      </c>
      <c r="I82" s="25">
        <v>826210</v>
      </c>
      <c r="J82" s="5">
        <v>12.394629999999999</v>
      </c>
      <c r="L82" s="7">
        <f t="shared" si="7"/>
        <v>29</v>
      </c>
      <c r="M82" s="6">
        <f t="shared" si="8"/>
        <v>7</v>
      </c>
      <c r="N82" s="8">
        <v>33</v>
      </c>
      <c r="O82" t="str">
        <f t="shared" si="9"/>
        <v>733</v>
      </c>
    </row>
    <row r="83" spans="2:15" ht="42">
      <c r="B83" s="21">
        <v>231</v>
      </c>
      <c r="C83" s="5">
        <v>2709</v>
      </c>
      <c r="D83" s="5">
        <v>2709</v>
      </c>
      <c r="E83" s="5" t="s">
        <v>112</v>
      </c>
      <c r="F83" s="5">
        <v>7</v>
      </c>
      <c r="G83" s="27">
        <v>1495.4</v>
      </c>
      <c r="H83" s="25">
        <v>649549351</v>
      </c>
      <c r="I83" s="25">
        <v>434365</v>
      </c>
      <c r="J83" s="5">
        <v>13.773949999999999</v>
      </c>
      <c r="L83" s="7">
        <f t="shared" si="7"/>
        <v>208</v>
      </c>
      <c r="M83" s="6">
        <f t="shared" si="8"/>
        <v>7</v>
      </c>
      <c r="N83" s="8">
        <v>34</v>
      </c>
      <c r="O83" t="str">
        <f t="shared" si="9"/>
        <v>734</v>
      </c>
    </row>
    <row r="84" spans="2:15" ht="28">
      <c r="B84" s="21">
        <v>320</v>
      </c>
      <c r="C84" s="5">
        <v>2727</v>
      </c>
      <c r="D84" s="5">
        <v>2727</v>
      </c>
      <c r="E84" s="5" t="s">
        <v>114</v>
      </c>
      <c r="F84" s="5">
        <v>7</v>
      </c>
      <c r="G84" s="5">
        <v>670.2</v>
      </c>
      <c r="H84" s="25">
        <v>294886520</v>
      </c>
      <c r="I84" s="25">
        <v>439998</v>
      </c>
      <c r="J84" s="5">
        <v>16.5123</v>
      </c>
      <c r="L84" s="7">
        <f t="shared" si="7"/>
        <v>204</v>
      </c>
      <c r="M84" s="6">
        <f t="shared" si="8"/>
        <v>7</v>
      </c>
      <c r="N84" s="8">
        <v>35</v>
      </c>
      <c r="O84" t="str">
        <f t="shared" si="9"/>
        <v>735</v>
      </c>
    </row>
    <row r="85" spans="2:15" ht="42">
      <c r="B85" s="21">
        <v>128</v>
      </c>
      <c r="C85" s="5">
        <v>2781</v>
      </c>
      <c r="D85" s="5">
        <v>2781</v>
      </c>
      <c r="E85" s="5" t="s">
        <v>117</v>
      </c>
      <c r="F85" s="5">
        <v>7</v>
      </c>
      <c r="G85" s="27">
        <v>1091.0999999999999</v>
      </c>
      <c r="H85" s="25">
        <v>461720720</v>
      </c>
      <c r="I85" s="25">
        <v>423170</v>
      </c>
      <c r="J85" s="5">
        <v>12.966670000000001</v>
      </c>
      <c r="L85" s="7">
        <f t="shared" si="7"/>
        <v>222</v>
      </c>
      <c r="M85" s="6">
        <f t="shared" si="8"/>
        <v>7</v>
      </c>
      <c r="N85" s="8">
        <v>36</v>
      </c>
      <c r="O85" t="str">
        <f t="shared" si="9"/>
        <v>736</v>
      </c>
    </row>
    <row r="86" spans="2:15" ht="56">
      <c r="B86" s="21">
        <v>104</v>
      </c>
      <c r="C86" s="5">
        <v>3033</v>
      </c>
      <c r="D86" s="5">
        <v>3033</v>
      </c>
      <c r="E86" s="5" t="s">
        <v>124</v>
      </c>
      <c r="F86" s="5">
        <v>7</v>
      </c>
      <c r="G86" s="5">
        <v>411.3</v>
      </c>
      <c r="H86" s="25">
        <v>331231317</v>
      </c>
      <c r="I86" s="25">
        <v>805328</v>
      </c>
      <c r="J86" s="5">
        <v>13.329280000000001</v>
      </c>
      <c r="L86" s="7">
        <f t="shared" si="7"/>
        <v>38</v>
      </c>
      <c r="M86" s="6">
        <f t="shared" si="8"/>
        <v>7</v>
      </c>
      <c r="N86" s="8">
        <v>37</v>
      </c>
      <c r="O86" t="str">
        <f t="shared" si="9"/>
        <v>737</v>
      </c>
    </row>
    <row r="87" spans="2:15" ht="14">
      <c r="B87" s="21">
        <v>29</v>
      </c>
      <c r="C87" s="5">
        <v>3042</v>
      </c>
      <c r="D87" s="5">
        <v>3042</v>
      </c>
      <c r="E87" s="5" t="s">
        <v>125</v>
      </c>
      <c r="F87" s="5">
        <v>7</v>
      </c>
      <c r="G87" s="5">
        <v>725.7</v>
      </c>
      <c r="H87" s="25">
        <v>226645290</v>
      </c>
      <c r="I87" s="25">
        <v>312313</v>
      </c>
      <c r="J87" s="5">
        <v>16.678840000000001</v>
      </c>
      <c r="L87" s="7">
        <f t="shared" si="7"/>
        <v>300</v>
      </c>
      <c r="M87" s="6">
        <f t="shared" si="8"/>
        <v>7</v>
      </c>
      <c r="N87" s="8">
        <v>38</v>
      </c>
      <c r="O87" t="str">
        <f t="shared" si="9"/>
        <v>738</v>
      </c>
    </row>
    <row r="88" spans="2:15" ht="28">
      <c r="B88" s="21">
        <v>144</v>
      </c>
      <c r="C88" s="5">
        <v>3105</v>
      </c>
      <c r="D88" s="5">
        <v>3105</v>
      </c>
      <c r="E88" s="5" t="s">
        <v>128</v>
      </c>
      <c r="F88" s="5">
        <v>7</v>
      </c>
      <c r="G88" s="27">
        <v>1377.7</v>
      </c>
      <c r="H88" s="25">
        <v>522341005</v>
      </c>
      <c r="I88" s="25">
        <v>379140</v>
      </c>
      <c r="J88" s="5">
        <v>13.32619</v>
      </c>
      <c r="L88" s="7">
        <f t="shared" si="7"/>
        <v>263</v>
      </c>
      <c r="M88" s="6">
        <f t="shared" si="8"/>
        <v>7</v>
      </c>
      <c r="N88" s="8">
        <v>39</v>
      </c>
      <c r="O88" t="str">
        <f t="shared" si="9"/>
        <v>739</v>
      </c>
    </row>
    <row r="89" spans="2:15" ht="28">
      <c r="B89" s="21">
        <v>65</v>
      </c>
      <c r="C89" s="5">
        <v>3150</v>
      </c>
      <c r="D89" s="5">
        <v>3150</v>
      </c>
      <c r="E89" s="5" t="s">
        <v>132</v>
      </c>
      <c r="F89" s="5">
        <v>7</v>
      </c>
      <c r="G89" s="27">
        <v>1003.7</v>
      </c>
      <c r="H89" s="25">
        <v>433159654</v>
      </c>
      <c r="I89" s="25">
        <v>431563</v>
      </c>
      <c r="J89" s="5">
        <v>12.110950000000001</v>
      </c>
      <c r="L89" s="7">
        <f t="shared" si="7"/>
        <v>214</v>
      </c>
      <c r="M89" s="6">
        <f t="shared" si="8"/>
        <v>7</v>
      </c>
      <c r="N89" s="8">
        <v>40</v>
      </c>
      <c r="O89" t="str">
        <f t="shared" si="9"/>
        <v>740</v>
      </c>
    </row>
    <row r="90" spans="2:15" ht="28">
      <c r="B90" s="21">
        <v>276</v>
      </c>
      <c r="C90" s="5">
        <v>3186</v>
      </c>
      <c r="D90" s="5">
        <v>3186</v>
      </c>
      <c r="E90" s="5" t="s">
        <v>360</v>
      </c>
      <c r="F90" s="5">
        <v>7</v>
      </c>
      <c r="G90" s="5">
        <v>428.7</v>
      </c>
      <c r="H90" s="25">
        <v>166576498</v>
      </c>
      <c r="I90" s="25">
        <v>388562</v>
      </c>
      <c r="J90" s="5">
        <v>14.32959</v>
      </c>
      <c r="L90" s="7">
        <f t="shared" si="7"/>
        <v>256</v>
      </c>
      <c r="M90" s="6">
        <f t="shared" si="8"/>
        <v>7</v>
      </c>
      <c r="N90" s="8">
        <v>41</v>
      </c>
      <c r="O90" t="str">
        <f t="shared" si="9"/>
        <v>741</v>
      </c>
    </row>
    <row r="91" spans="2:15" ht="14">
      <c r="B91" s="21">
        <v>257</v>
      </c>
      <c r="C91" s="5">
        <v>3204</v>
      </c>
      <c r="D91" s="5">
        <v>3204</v>
      </c>
      <c r="E91" s="5" t="s">
        <v>134</v>
      </c>
      <c r="F91" s="5">
        <v>7</v>
      </c>
      <c r="G91" s="5">
        <v>873.7</v>
      </c>
      <c r="H91" s="25">
        <v>347926809</v>
      </c>
      <c r="I91" s="25">
        <v>398222</v>
      </c>
      <c r="J91" s="5">
        <v>14.87335</v>
      </c>
      <c r="L91" s="7">
        <f t="shared" si="7"/>
        <v>247</v>
      </c>
      <c r="M91" s="6">
        <f t="shared" si="8"/>
        <v>7</v>
      </c>
      <c r="N91" s="8">
        <v>42</v>
      </c>
      <c r="O91" t="str">
        <f t="shared" si="9"/>
        <v>742</v>
      </c>
    </row>
    <row r="92" spans="2:15" ht="28">
      <c r="B92" s="21">
        <v>14</v>
      </c>
      <c r="C92" s="5">
        <v>3420</v>
      </c>
      <c r="D92" s="5">
        <v>3420</v>
      </c>
      <c r="E92" s="5" t="s">
        <v>140</v>
      </c>
      <c r="F92" s="5">
        <v>7</v>
      </c>
      <c r="G92" s="5">
        <v>560.79999999999995</v>
      </c>
      <c r="H92" s="25">
        <v>342406502</v>
      </c>
      <c r="I92" s="25">
        <v>610568</v>
      </c>
      <c r="J92" s="5">
        <v>10.39</v>
      </c>
      <c r="L92" s="7">
        <f t="shared" si="7"/>
        <v>104</v>
      </c>
      <c r="M92" s="6">
        <f t="shared" si="8"/>
        <v>7</v>
      </c>
      <c r="N92" s="8">
        <v>43</v>
      </c>
      <c r="O92" t="str">
        <f t="shared" si="9"/>
        <v>743</v>
      </c>
    </row>
    <row r="93" spans="2:15" ht="28">
      <c r="B93" s="21">
        <v>162</v>
      </c>
      <c r="C93" s="5">
        <v>3582</v>
      </c>
      <c r="D93" s="5">
        <v>1968</v>
      </c>
      <c r="E93" s="5" t="s">
        <v>87</v>
      </c>
      <c r="F93" s="5">
        <v>7</v>
      </c>
      <c r="G93" s="5">
        <v>511.5</v>
      </c>
      <c r="H93" s="25">
        <v>336343078</v>
      </c>
      <c r="I93" s="25">
        <v>657562</v>
      </c>
      <c r="J93" s="5">
        <v>10.87509</v>
      </c>
      <c r="L93" s="7">
        <f t="shared" si="7"/>
        <v>79</v>
      </c>
      <c r="M93" s="6">
        <f t="shared" si="8"/>
        <v>7</v>
      </c>
      <c r="N93" s="8">
        <v>44</v>
      </c>
      <c r="O93" t="str">
        <f t="shared" si="9"/>
        <v>744</v>
      </c>
    </row>
    <row r="94" spans="2:15" ht="28">
      <c r="B94" s="21">
        <v>229</v>
      </c>
      <c r="C94" s="5">
        <v>4104</v>
      </c>
      <c r="D94" s="5">
        <v>4104</v>
      </c>
      <c r="E94" s="5" t="s">
        <v>157</v>
      </c>
      <c r="F94" s="5">
        <v>7</v>
      </c>
      <c r="G94" s="27">
        <v>5352.3</v>
      </c>
      <c r="H94" s="25">
        <v>1265781703</v>
      </c>
      <c r="I94" s="25">
        <v>236493</v>
      </c>
      <c r="J94" s="5">
        <v>14.75502</v>
      </c>
      <c r="L94" s="7">
        <f t="shared" si="7"/>
        <v>319</v>
      </c>
      <c r="M94" s="6">
        <f t="shared" si="8"/>
        <v>7</v>
      </c>
      <c r="N94" s="8">
        <v>45</v>
      </c>
      <c r="O94" t="str">
        <f t="shared" si="9"/>
        <v>745</v>
      </c>
    </row>
    <row r="95" spans="2:15" ht="28">
      <c r="B95" s="21">
        <v>70</v>
      </c>
      <c r="C95" s="5">
        <v>4131</v>
      </c>
      <c r="D95" s="5">
        <v>4131</v>
      </c>
      <c r="E95" s="5" t="s">
        <v>159</v>
      </c>
      <c r="F95" s="5">
        <v>7</v>
      </c>
      <c r="G95" s="27">
        <v>3351</v>
      </c>
      <c r="H95" s="25">
        <v>1446874791</v>
      </c>
      <c r="I95" s="25">
        <v>431774</v>
      </c>
      <c r="J95" s="5">
        <v>12.581939999999999</v>
      </c>
      <c r="L95" s="7">
        <f t="shared" si="7"/>
        <v>213</v>
      </c>
      <c r="M95" s="6">
        <f t="shared" si="8"/>
        <v>7</v>
      </c>
      <c r="N95" s="8">
        <v>46</v>
      </c>
      <c r="O95" t="str">
        <f t="shared" si="9"/>
        <v>746</v>
      </c>
    </row>
    <row r="96" spans="2:15" ht="28">
      <c r="B96" s="21">
        <v>16</v>
      </c>
      <c r="C96" s="5">
        <v>4437</v>
      </c>
      <c r="D96" s="5">
        <v>4437</v>
      </c>
      <c r="E96" s="5" t="s">
        <v>165</v>
      </c>
      <c r="F96" s="5">
        <v>7</v>
      </c>
      <c r="G96" s="5">
        <v>465.7</v>
      </c>
      <c r="H96" s="25">
        <v>433192819</v>
      </c>
      <c r="I96" s="25">
        <v>930197</v>
      </c>
      <c r="J96" s="5">
        <v>11.52765</v>
      </c>
      <c r="L96" s="7">
        <f t="shared" si="7"/>
        <v>22</v>
      </c>
      <c r="M96" s="6">
        <f t="shared" si="8"/>
        <v>7</v>
      </c>
      <c r="N96" s="8">
        <v>47</v>
      </c>
      <c r="O96" t="str">
        <f t="shared" si="9"/>
        <v>747</v>
      </c>
    </row>
    <row r="97" spans="2:15" ht="42">
      <c r="B97" s="21">
        <v>264</v>
      </c>
      <c r="C97" s="5">
        <v>4599</v>
      </c>
      <c r="D97" s="5">
        <v>4599</v>
      </c>
      <c r="E97" s="5" t="s">
        <v>176</v>
      </c>
      <c r="F97" s="5">
        <v>7</v>
      </c>
      <c r="G97" s="5">
        <v>593.79999999999995</v>
      </c>
      <c r="H97" s="25">
        <v>295643411</v>
      </c>
      <c r="I97" s="25">
        <v>497884</v>
      </c>
      <c r="J97" s="5">
        <v>10.628769999999999</v>
      </c>
      <c r="L97" s="7">
        <f t="shared" si="7"/>
        <v>167</v>
      </c>
      <c r="M97" s="6">
        <f t="shared" si="8"/>
        <v>7</v>
      </c>
      <c r="N97" s="8">
        <v>48</v>
      </c>
      <c r="O97" t="str">
        <f t="shared" si="9"/>
        <v>748</v>
      </c>
    </row>
    <row r="98" spans="2:15" ht="28">
      <c r="B98" s="21">
        <v>142</v>
      </c>
      <c r="C98" s="5">
        <v>4772</v>
      </c>
      <c r="D98" s="5">
        <v>4772</v>
      </c>
      <c r="E98" s="5" t="s">
        <v>52</v>
      </c>
      <c r="F98" s="5">
        <v>7</v>
      </c>
      <c r="G98" s="5">
        <v>782.8</v>
      </c>
      <c r="H98" s="25">
        <v>453720253</v>
      </c>
      <c r="I98" s="25">
        <v>579612</v>
      </c>
      <c r="J98" s="5">
        <v>9.3723700000000001</v>
      </c>
      <c r="L98" s="7">
        <f t="shared" si="7"/>
        <v>122</v>
      </c>
      <c r="M98" s="6">
        <f t="shared" si="8"/>
        <v>7</v>
      </c>
      <c r="N98" s="8">
        <v>49</v>
      </c>
      <c r="O98" t="str">
        <f t="shared" si="9"/>
        <v>749</v>
      </c>
    </row>
    <row r="99" spans="2:15" ht="28">
      <c r="B99" s="21">
        <v>230</v>
      </c>
      <c r="C99" s="5">
        <v>4785</v>
      </c>
      <c r="D99" s="5">
        <v>4785</v>
      </c>
      <c r="E99" s="5" t="s">
        <v>366</v>
      </c>
      <c r="F99" s="5">
        <v>7</v>
      </c>
      <c r="G99" s="5">
        <v>450.2</v>
      </c>
      <c r="H99" s="25">
        <v>258147562</v>
      </c>
      <c r="I99" s="25">
        <v>573406</v>
      </c>
      <c r="J99" s="5">
        <v>13.37763</v>
      </c>
      <c r="L99" s="7">
        <f t="shared" si="7"/>
        <v>126</v>
      </c>
      <c r="M99" s="6">
        <f t="shared" si="8"/>
        <v>7</v>
      </c>
      <c r="N99" s="8">
        <v>50</v>
      </c>
      <c r="O99" t="str">
        <f t="shared" si="9"/>
        <v>750</v>
      </c>
    </row>
    <row r="100" spans="2:15" ht="42">
      <c r="B100" s="21">
        <v>42</v>
      </c>
      <c r="C100" s="5">
        <v>4788</v>
      </c>
      <c r="D100" s="5">
        <v>4788</v>
      </c>
      <c r="E100" s="5" t="s">
        <v>193</v>
      </c>
      <c r="F100" s="5">
        <v>7</v>
      </c>
      <c r="G100" s="5">
        <v>512.6</v>
      </c>
      <c r="H100" s="25">
        <v>293421883</v>
      </c>
      <c r="I100" s="25">
        <v>572419</v>
      </c>
      <c r="J100" s="5">
        <v>12.027150000000001</v>
      </c>
      <c r="L100" s="7">
        <f t="shared" si="7"/>
        <v>127</v>
      </c>
      <c r="M100" s="6">
        <f t="shared" si="8"/>
        <v>7</v>
      </c>
      <c r="N100" s="8">
        <v>51</v>
      </c>
      <c r="O100" t="str">
        <f t="shared" si="9"/>
        <v>751</v>
      </c>
    </row>
    <row r="101" spans="2:15" ht="14">
      <c r="B101" s="21">
        <v>170</v>
      </c>
      <c r="C101" s="5">
        <v>4995</v>
      </c>
      <c r="D101" s="5">
        <v>4995</v>
      </c>
      <c r="E101" s="5" t="s">
        <v>199</v>
      </c>
      <c r="F101" s="5">
        <v>7</v>
      </c>
      <c r="G101" s="5">
        <v>902.1</v>
      </c>
      <c r="H101" s="25">
        <v>430125404</v>
      </c>
      <c r="I101" s="25">
        <v>476805</v>
      </c>
      <c r="J101" s="5">
        <v>11.855510000000001</v>
      </c>
      <c r="L101" s="7">
        <f t="shared" si="7"/>
        <v>179</v>
      </c>
      <c r="M101" s="6">
        <f t="shared" si="8"/>
        <v>7</v>
      </c>
      <c r="N101" s="8">
        <v>52</v>
      </c>
      <c r="O101" t="str">
        <f t="shared" si="9"/>
        <v>752</v>
      </c>
    </row>
    <row r="102" spans="2:15" ht="70">
      <c r="B102" s="21">
        <v>240</v>
      </c>
      <c r="C102" s="5">
        <v>5697</v>
      </c>
      <c r="D102" s="5">
        <v>5697</v>
      </c>
      <c r="E102" s="5" t="s">
        <v>368</v>
      </c>
      <c r="F102" s="5">
        <v>7</v>
      </c>
      <c r="G102" s="5">
        <v>420</v>
      </c>
      <c r="H102" s="25">
        <v>262320865</v>
      </c>
      <c r="I102" s="25">
        <v>624573</v>
      </c>
      <c r="J102" s="5">
        <v>10.78548</v>
      </c>
      <c r="L102" s="7">
        <f t="shared" si="7"/>
        <v>95</v>
      </c>
      <c r="M102" s="6">
        <f t="shared" si="8"/>
        <v>7</v>
      </c>
      <c r="N102" s="8">
        <v>53</v>
      </c>
      <c r="O102" t="str">
        <f t="shared" si="9"/>
        <v>753</v>
      </c>
    </row>
    <row r="103" spans="2:15" ht="28">
      <c r="B103" s="21">
        <v>254</v>
      </c>
      <c r="C103" s="5">
        <v>5751</v>
      </c>
      <c r="D103" s="5">
        <v>5751</v>
      </c>
      <c r="E103" s="5" t="s">
        <v>243</v>
      </c>
      <c r="F103" s="5">
        <v>7</v>
      </c>
      <c r="G103" s="5">
        <v>574.20000000000005</v>
      </c>
      <c r="H103" s="25">
        <v>414669592</v>
      </c>
      <c r="I103" s="25">
        <v>722169</v>
      </c>
      <c r="J103" s="5">
        <v>11.90081</v>
      </c>
      <c r="L103" s="7">
        <f t="shared" si="7"/>
        <v>55</v>
      </c>
      <c r="M103" s="6">
        <f t="shared" si="8"/>
        <v>7</v>
      </c>
      <c r="N103" s="8">
        <v>54</v>
      </c>
      <c r="O103" t="str">
        <f t="shared" si="9"/>
        <v>754</v>
      </c>
    </row>
    <row r="104" spans="2:15" ht="28">
      <c r="B104" s="21">
        <v>38</v>
      </c>
      <c r="C104" s="5">
        <v>5922</v>
      </c>
      <c r="D104" s="5">
        <v>5922</v>
      </c>
      <c r="E104" s="5" t="s">
        <v>372</v>
      </c>
      <c r="F104" s="5">
        <v>7</v>
      </c>
      <c r="G104" s="5">
        <v>750.2</v>
      </c>
      <c r="H104" s="25">
        <v>481644798</v>
      </c>
      <c r="I104" s="25">
        <v>642022</v>
      </c>
      <c r="J104" s="5">
        <v>11.245100000000001</v>
      </c>
      <c r="L104" s="7">
        <f t="shared" si="7"/>
        <v>85</v>
      </c>
      <c r="M104" s="6">
        <f t="shared" si="8"/>
        <v>7</v>
      </c>
      <c r="N104" s="8">
        <v>55</v>
      </c>
      <c r="O104" t="str">
        <f t="shared" si="9"/>
        <v>755</v>
      </c>
    </row>
    <row r="105" spans="2:15" ht="28">
      <c r="B105" s="21">
        <v>290</v>
      </c>
      <c r="C105" s="5">
        <v>6098</v>
      </c>
      <c r="D105" s="5">
        <v>6098</v>
      </c>
      <c r="E105" s="5" t="s">
        <v>369</v>
      </c>
      <c r="F105" s="5">
        <v>7</v>
      </c>
      <c r="G105" s="27">
        <v>1400.5</v>
      </c>
      <c r="H105" s="25">
        <v>424554497</v>
      </c>
      <c r="I105" s="25">
        <v>303145</v>
      </c>
      <c r="J105" s="5">
        <v>14.47161</v>
      </c>
      <c r="L105" s="7">
        <f t="shared" si="7"/>
        <v>303</v>
      </c>
      <c r="M105" s="6">
        <f t="shared" si="8"/>
        <v>7</v>
      </c>
      <c r="N105" s="8">
        <v>56</v>
      </c>
      <c r="O105" t="str">
        <f t="shared" si="9"/>
        <v>756</v>
      </c>
    </row>
    <row r="106" spans="2:15" ht="42">
      <c r="B106" s="21">
        <v>250</v>
      </c>
      <c r="C106" s="5">
        <v>6273</v>
      </c>
      <c r="D106" s="5">
        <v>6273</v>
      </c>
      <c r="E106" s="5" t="s">
        <v>248</v>
      </c>
      <c r="F106" s="5">
        <v>7</v>
      </c>
      <c r="G106" s="5">
        <v>777.3</v>
      </c>
      <c r="H106" s="25">
        <v>397940323</v>
      </c>
      <c r="I106" s="25">
        <v>511952</v>
      </c>
      <c r="J106" s="5">
        <v>11.984389999999999</v>
      </c>
      <c r="L106" s="7">
        <f t="shared" si="7"/>
        <v>157</v>
      </c>
      <c r="M106" s="6">
        <f t="shared" si="8"/>
        <v>7</v>
      </c>
      <c r="N106" s="8">
        <v>57</v>
      </c>
      <c r="O106" t="str">
        <f t="shared" si="9"/>
        <v>757</v>
      </c>
    </row>
    <row r="107" spans="2:15" ht="14">
      <c r="B107" s="21">
        <v>235</v>
      </c>
      <c r="C107" s="5">
        <v>6471</v>
      </c>
      <c r="D107" s="5">
        <v>6471</v>
      </c>
      <c r="E107" s="5" t="s">
        <v>253</v>
      </c>
      <c r="F107" s="5">
        <v>7</v>
      </c>
      <c r="G107" s="5">
        <v>381.3</v>
      </c>
      <c r="H107" s="25">
        <v>156489896</v>
      </c>
      <c r="I107" s="25">
        <v>410411</v>
      </c>
      <c r="J107" s="5">
        <v>15.06992</v>
      </c>
      <c r="L107" s="7">
        <f t="shared" si="7"/>
        <v>234</v>
      </c>
      <c r="M107" s="6">
        <f t="shared" si="8"/>
        <v>7</v>
      </c>
      <c r="N107" s="8">
        <v>58</v>
      </c>
      <c r="O107" t="str">
        <f t="shared" si="9"/>
        <v>758</v>
      </c>
    </row>
    <row r="108" spans="2:15" ht="28">
      <c r="B108" s="21">
        <v>248</v>
      </c>
      <c r="C108" s="5">
        <v>6762</v>
      </c>
      <c r="D108" s="5">
        <v>6762</v>
      </c>
      <c r="E108" s="5" t="s">
        <v>266</v>
      </c>
      <c r="F108" s="5">
        <v>7</v>
      </c>
      <c r="G108" s="5">
        <v>639.9</v>
      </c>
      <c r="H108" s="25">
        <v>260488650</v>
      </c>
      <c r="I108" s="25">
        <v>407077</v>
      </c>
      <c r="J108" s="5">
        <v>13.732430000000001</v>
      </c>
      <c r="L108" s="7">
        <f t="shared" si="7"/>
        <v>239</v>
      </c>
      <c r="M108" s="6">
        <f t="shared" si="8"/>
        <v>7</v>
      </c>
      <c r="N108" s="8">
        <v>59</v>
      </c>
      <c r="O108" t="str">
        <f t="shared" si="9"/>
        <v>759</v>
      </c>
    </row>
    <row r="109" spans="2:15" ht="28">
      <c r="B109" s="21">
        <v>108</v>
      </c>
      <c r="C109" s="5">
        <v>6795</v>
      </c>
      <c r="D109" s="5">
        <v>6795</v>
      </c>
      <c r="E109" s="5" t="s">
        <v>268</v>
      </c>
      <c r="F109" s="5">
        <v>7</v>
      </c>
      <c r="G109" s="27">
        <v>10731.7</v>
      </c>
      <c r="H109" s="25">
        <v>2789663709</v>
      </c>
      <c r="I109" s="25">
        <v>259946</v>
      </c>
      <c r="J109" s="5">
        <v>13.9664</v>
      </c>
      <c r="L109" s="7">
        <f t="shared" si="7"/>
        <v>317</v>
      </c>
      <c r="M109" s="6">
        <f t="shared" si="8"/>
        <v>7</v>
      </c>
      <c r="N109" s="8">
        <v>60</v>
      </c>
      <c r="O109" t="str">
        <f t="shared" si="9"/>
        <v>760</v>
      </c>
    </row>
    <row r="110" spans="2:15" ht="42">
      <c r="B110" s="21">
        <v>279</v>
      </c>
      <c r="C110" s="5">
        <v>6840</v>
      </c>
      <c r="D110" s="5">
        <v>6840</v>
      </c>
      <c r="E110" s="5" t="s">
        <v>270</v>
      </c>
      <c r="F110" s="5">
        <v>7</v>
      </c>
      <c r="G110" s="27">
        <v>2183.6999999999998</v>
      </c>
      <c r="H110" s="25">
        <v>820084752</v>
      </c>
      <c r="I110" s="25">
        <v>375548</v>
      </c>
      <c r="J110" s="5">
        <v>13.26484</v>
      </c>
      <c r="L110" s="7">
        <f t="shared" si="7"/>
        <v>269</v>
      </c>
      <c r="M110" s="6">
        <f t="shared" si="8"/>
        <v>7</v>
      </c>
      <c r="N110" s="8">
        <v>61</v>
      </c>
      <c r="O110" t="str">
        <f t="shared" si="9"/>
        <v>761</v>
      </c>
    </row>
    <row r="111" spans="2:15" ht="28">
      <c r="B111" s="21">
        <v>111</v>
      </c>
      <c r="C111" s="5">
        <v>6985</v>
      </c>
      <c r="D111" s="5">
        <v>6985</v>
      </c>
      <c r="E111" s="5" t="s">
        <v>282</v>
      </c>
      <c r="F111" s="5">
        <v>7</v>
      </c>
      <c r="G111" s="5">
        <v>757.6</v>
      </c>
      <c r="H111" s="25">
        <v>364374844</v>
      </c>
      <c r="I111" s="25">
        <v>480959</v>
      </c>
      <c r="J111" s="5">
        <v>11.526</v>
      </c>
      <c r="L111" s="7">
        <f t="shared" si="7"/>
        <v>174</v>
      </c>
      <c r="M111" s="6">
        <f t="shared" si="8"/>
        <v>7</v>
      </c>
      <c r="N111" s="8">
        <v>62</v>
      </c>
      <c r="O111" t="str">
        <f t="shared" si="9"/>
        <v>762</v>
      </c>
    </row>
    <row r="112" spans="2:15" ht="14">
      <c r="B112" s="21">
        <v>101</v>
      </c>
      <c r="C112" s="5">
        <v>243</v>
      </c>
      <c r="D112" s="5">
        <v>243</v>
      </c>
      <c r="E112" s="5" t="s">
        <v>19</v>
      </c>
      <c r="F112" s="5">
        <v>9</v>
      </c>
      <c r="G112" s="5">
        <v>222</v>
      </c>
      <c r="H112" s="25">
        <v>135008551</v>
      </c>
      <c r="I112" s="25">
        <v>608147</v>
      </c>
      <c r="J112" s="5">
        <v>11.803599999999999</v>
      </c>
      <c r="L112" s="7">
        <f t="shared" si="7"/>
        <v>107</v>
      </c>
      <c r="M112" s="6">
        <f t="shared" si="8"/>
        <v>9</v>
      </c>
      <c r="N112" s="8">
        <v>10</v>
      </c>
      <c r="O112" t="str">
        <f t="shared" si="9"/>
        <v>910</v>
      </c>
    </row>
    <row r="113" spans="2:15" ht="28">
      <c r="B113" s="21">
        <v>212</v>
      </c>
      <c r="C113" s="5">
        <v>585</v>
      </c>
      <c r="D113" s="5">
        <v>585</v>
      </c>
      <c r="E113" s="5" t="s">
        <v>29</v>
      </c>
      <c r="F113" s="5">
        <v>9</v>
      </c>
      <c r="G113" s="5">
        <v>621.29999999999995</v>
      </c>
      <c r="H113" s="25">
        <v>319984326</v>
      </c>
      <c r="I113" s="25">
        <v>515024</v>
      </c>
      <c r="J113" s="5">
        <v>13.062749999999999</v>
      </c>
      <c r="L113" s="7">
        <f t="shared" si="7"/>
        <v>155</v>
      </c>
      <c r="M113" s="6">
        <f t="shared" si="8"/>
        <v>9</v>
      </c>
      <c r="N113" s="8">
        <v>11</v>
      </c>
      <c r="O113" t="str">
        <f t="shared" si="9"/>
        <v>911</v>
      </c>
    </row>
    <row r="114" spans="2:15" ht="14">
      <c r="B114" s="21">
        <v>6</v>
      </c>
      <c r="C114" s="5">
        <v>603</v>
      </c>
      <c r="D114" s="5">
        <v>603</v>
      </c>
      <c r="E114" s="5" t="s">
        <v>31</v>
      </c>
      <c r="F114" s="5">
        <v>9</v>
      </c>
      <c r="G114" s="5">
        <v>160.30000000000001</v>
      </c>
      <c r="H114" s="25">
        <v>127690546</v>
      </c>
      <c r="I114" s="25">
        <v>796572</v>
      </c>
      <c r="J114" s="5">
        <v>11.76305</v>
      </c>
      <c r="L114" s="7">
        <f t="shared" si="7"/>
        <v>40</v>
      </c>
      <c r="M114" s="6">
        <f t="shared" ref="M114:M165" si="10">F114</f>
        <v>9</v>
      </c>
      <c r="N114" s="8">
        <v>12</v>
      </c>
      <c r="O114" t="str">
        <f t="shared" ref="O114:O165" si="11">CONCATENATE(M114,N114)</f>
        <v>912</v>
      </c>
    </row>
    <row r="115" spans="2:15" ht="28">
      <c r="B115" s="21">
        <v>227</v>
      </c>
      <c r="C115" s="5">
        <v>621</v>
      </c>
      <c r="D115" s="5">
        <v>621</v>
      </c>
      <c r="E115" s="5" t="s">
        <v>33</v>
      </c>
      <c r="F115" s="5">
        <v>9</v>
      </c>
      <c r="G115" s="27">
        <v>3952.5</v>
      </c>
      <c r="H115" s="25">
        <v>1768365800</v>
      </c>
      <c r="I115" s="25">
        <v>447404</v>
      </c>
      <c r="J115" s="5">
        <v>12.83855</v>
      </c>
      <c r="L115" s="7">
        <f t="shared" si="7"/>
        <v>197</v>
      </c>
      <c r="M115" s="6">
        <f t="shared" si="10"/>
        <v>9</v>
      </c>
      <c r="N115" s="8">
        <v>13</v>
      </c>
      <c r="O115" t="str">
        <f t="shared" si="11"/>
        <v>913</v>
      </c>
    </row>
    <row r="116" spans="2:15" ht="56">
      <c r="B116" s="21">
        <v>169</v>
      </c>
      <c r="C116" s="5">
        <v>918</v>
      </c>
      <c r="D116" s="5">
        <v>918</v>
      </c>
      <c r="E116" s="5" t="s">
        <v>39</v>
      </c>
      <c r="F116" s="5">
        <v>9</v>
      </c>
      <c r="G116" s="5">
        <v>362.3</v>
      </c>
      <c r="H116" s="25">
        <v>222040280</v>
      </c>
      <c r="I116" s="25">
        <v>612863</v>
      </c>
      <c r="J116" s="5">
        <v>11.793749999999999</v>
      </c>
      <c r="L116" s="7">
        <f t="shared" si="7"/>
        <v>103</v>
      </c>
      <c r="M116" s="6">
        <f t="shared" si="10"/>
        <v>9</v>
      </c>
      <c r="N116" s="8">
        <v>14</v>
      </c>
      <c r="O116" t="str">
        <f t="shared" si="11"/>
        <v>914</v>
      </c>
    </row>
    <row r="117" spans="2:15" ht="28">
      <c r="B117" s="21">
        <v>258</v>
      </c>
      <c r="C117" s="5">
        <v>936</v>
      </c>
      <c r="D117" s="5">
        <v>936</v>
      </c>
      <c r="E117" s="5" t="s">
        <v>40</v>
      </c>
      <c r="F117" s="5">
        <v>9</v>
      </c>
      <c r="G117" s="5">
        <v>822.3</v>
      </c>
      <c r="H117" s="25">
        <v>387895413</v>
      </c>
      <c r="I117" s="25">
        <v>471720</v>
      </c>
      <c r="J117" s="5">
        <v>17.733370000000001</v>
      </c>
      <c r="L117" s="7">
        <f t="shared" si="7"/>
        <v>184</v>
      </c>
      <c r="M117" s="6">
        <f t="shared" si="10"/>
        <v>9</v>
      </c>
      <c r="N117" s="8">
        <v>15</v>
      </c>
      <c r="O117" t="str">
        <f t="shared" si="11"/>
        <v>915</v>
      </c>
    </row>
    <row r="118" spans="2:15" ht="28">
      <c r="B118" s="21">
        <v>106</v>
      </c>
      <c r="C118" s="5">
        <v>1082</v>
      </c>
      <c r="D118" s="5">
        <v>1082</v>
      </c>
      <c r="E118" s="5" t="s">
        <v>352</v>
      </c>
      <c r="F118" s="5">
        <v>9</v>
      </c>
      <c r="G118" s="27">
        <v>1472.6</v>
      </c>
      <c r="H118" s="25">
        <v>637579570</v>
      </c>
      <c r="I118" s="25">
        <v>432962</v>
      </c>
      <c r="J118" s="5">
        <v>13.32213</v>
      </c>
      <c r="L118" s="7">
        <f t="shared" si="7"/>
        <v>212</v>
      </c>
      <c r="M118" s="6">
        <f t="shared" si="10"/>
        <v>9</v>
      </c>
      <c r="N118" s="8">
        <v>16</v>
      </c>
      <c r="O118" t="str">
        <f t="shared" si="11"/>
        <v>916</v>
      </c>
    </row>
    <row r="119" spans="2:15" ht="14">
      <c r="B119" s="21">
        <v>211</v>
      </c>
      <c r="C119" s="5">
        <v>1278</v>
      </c>
      <c r="D119" s="5">
        <v>1278</v>
      </c>
      <c r="E119" s="5" t="s">
        <v>64</v>
      </c>
      <c r="F119" s="5">
        <v>9</v>
      </c>
      <c r="G119" s="27">
        <v>3558.4</v>
      </c>
      <c r="H119" s="25">
        <v>983450129</v>
      </c>
      <c r="I119" s="25">
        <v>276374</v>
      </c>
      <c r="J119" s="5">
        <v>15.244540000000001</v>
      </c>
      <c r="L119" s="7">
        <f t="shared" si="7"/>
        <v>312</v>
      </c>
      <c r="M119" s="6">
        <f t="shared" si="10"/>
        <v>9</v>
      </c>
      <c r="N119" s="8">
        <v>17</v>
      </c>
      <c r="O119" t="str">
        <f t="shared" si="11"/>
        <v>917</v>
      </c>
    </row>
    <row r="120" spans="2:15" ht="28">
      <c r="B120" s="21">
        <v>37</v>
      </c>
      <c r="C120" s="5">
        <v>1368</v>
      </c>
      <c r="D120" s="5">
        <v>1368</v>
      </c>
      <c r="E120" s="5" t="s">
        <v>67</v>
      </c>
      <c r="F120" s="5">
        <v>9</v>
      </c>
      <c r="G120" s="5">
        <v>757.2</v>
      </c>
      <c r="H120" s="25">
        <v>293713974</v>
      </c>
      <c r="I120" s="25">
        <v>387895</v>
      </c>
      <c r="J120" s="5">
        <v>10.5687</v>
      </c>
      <c r="L120" s="7">
        <f t="shared" si="7"/>
        <v>258</v>
      </c>
      <c r="M120" s="6">
        <f t="shared" si="10"/>
        <v>9</v>
      </c>
      <c r="N120" s="8">
        <v>18</v>
      </c>
      <c r="O120" t="str">
        <f t="shared" si="11"/>
        <v>918</v>
      </c>
    </row>
    <row r="121" spans="2:15" ht="28">
      <c r="B121" s="21">
        <v>285</v>
      </c>
      <c r="C121" s="5">
        <v>1611</v>
      </c>
      <c r="D121" s="5">
        <v>1611</v>
      </c>
      <c r="E121" s="5" t="s">
        <v>74</v>
      </c>
      <c r="F121" s="5">
        <v>9</v>
      </c>
      <c r="G121" s="27">
        <v>13786.1</v>
      </c>
      <c r="H121" s="25">
        <v>5156232896</v>
      </c>
      <c r="I121" s="25">
        <v>374017</v>
      </c>
      <c r="J121" s="5">
        <v>13.70875</v>
      </c>
      <c r="L121" s="7">
        <f t="shared" si="7"/>
        <v>270</v>
      </c>
      <c r="M121" s="6">
        <f t="shared" si="10"/>
        <v>9</v>
      </c>
      <c r="N121" s="8">
        <v>19</v>
      </c>
      <c r="O121" t="str">
        <f t="shared" si="11"/>
        <v>919</v>
      </c>
    </row>
    <row r="122" spans="2:15" ht="28">
      <c r="B122" s="21">
        <v>124</v>
      </c>
      <c r="C122" s="5">
        <v>1675</v>
      </c>
      <c r="D122" s="5">
        <v>1675</v>
      </c>
      <c r="E122" s="5" t="s">
        <v>76</v>
      </c>
      <c r="F122" s="5">
        <v>9</v>
      </c>
      <c r="G122" s="5">
        <v>183</v>
      </c>
      <c r="H122" s="25">
        <v>110014230</v>
      </c>
      <c r="I122" s="25">
        <v>601171</v>
      </c>
      <c r="J122" s="5">
        <v>13.98662</v>
      </c>
      <c r="L122" s="7">
        <f t="shared" si="7"/>
        <v>110</v>
      </c>
      <c r="M122" s="6">
        <f t="shared" si="10"/>
        <v>9</v>
      </c>
      <c r="N122" s="8">
        <v>20</v>
      </c>
      <c r="O122" t="str">
        <f t="shared" si="11"/>
        <v>920</v>
      </c>
    </row>
    <row r="123" spans="2:15" ht="14">
      <c r="B123" s="21">
        <v>145</v>
      </c>
      <c r="C123" s="5">
        <v>1926</v>
      </c>
      <c r="D123" s="5">
        <v>1926</v>
      </c>
      <c r="E123" s="5" t="s">
        <v>83</v>
      </c>
      <c r="F123" s="5">
        <v>9</v>
      </c>
      <c r="G123" s="5">
        <v>490.3</v>
      </c>
      <c r="H123" s="25">
        <v>287078049</v>
      </c>
      <c r="I123" s="25">
        <v>585515</v>
      </c>
      <c r="J123" s="5">
        <v>12.31936</v>
      </c>
      <c r="L123" s="7">
        <f t="shared" si="7"/>
        <v>121</v>
      </c>
      <c r="M123" s="6">
        <f t="shared" si="10"/>
        <v>9</v>
      </c>
      <c r="N123" s="8">
        <v>21</v>
      </c>
      <c r="O123" t="str">
        <f t="shared" si="11"/>
        <v>921</v>
      </c>
    </row>
    <row r="124" spans="2:15" ht="28">
      <c r="B124" s="21">
        <v>56</v>
      </c>
      <c r="C124" s="5">
        <v>1965</v>
      </c>
      <c r="D124" s="5">
        <v>1965</v>
      </c>
      <c r="E124" s="5" t="s">
        <v>92</v>
      </c>
      <c r="F124" s="5">
        <v>9</v>
      </c>
      <c r="G124" s="5">
        <v>554.29999999999995</v>
      </c>
      <c r="H124" s="25">
        <v>285553711</v>
      </c>
      <c r="I124" s="25">
        <v>515161</v>
      </c>
      <c r="J124" s="5">
        <v>14.1066</v>
      </c>
      <c r="L124" s="7">
        <f t="shared" si="7"/>
        <v>154</v>
      </c>
      <c r="M124" s="6">
        <f t="shared" si="10"/>
        <v>9</v>
      </c>
      <c r="N124" s="8">
        <v>22</v>
      </c>
      <c r="O124" t="str">
        <f t="shared" si="11"/>
        <v>922</v>
      </c>
    </row>
    <row r="125" spans="2:15" ht="42">
      <c r="B125" s="21">
        <v>121</v>
      </c>
      <c r="C125" s="5">
        <v>3841</v>
      </c>
      <c r="D125" s="5">
        <v>3841</v>
      </c>
      <c r="E125" s="5" t="s">
        <v>151</v>
      </c>
      <c r="F125" s="5">
        <v>9</v>
      </c>
      <c r="G125" s="5">
        <v>675.5</v>
      </c>
      <c r="H125" s="25">
        <v>317407152</v>
      </c>
      <c r="I125" s="25">
        <v>469885</v>
      </c>
      <c r="J125" s="5">
        <v>10.996740000000001</v>
      </c>
      <c r="L125" s="7">
        <f t="shared" si="7"/>
        <v>186</v>
      </c>
      <c r="M125" s="6">
        <f t="shared" si="10"/>
        <v>9</v>
      </c>
      <c r="N125" s="8">
        <v>23</v>
      </c>
      <c r="O125" t="str">
        <f t="shared" si="11"/>
        <v>923</v>
      </c>
    </row>
    <row r="126" spans="2:15" ht="28">
      <c r="B126" s="21">
        <v>20</v>
      </c>
      <c r="C126" s="5">
        <v>4041</v>
      </c>
      <c r="D126" s="5">
        <v>4041</v>
      </c>
      <c r="E126" s="5" t="s">
        <v>155</v>
      </c>
      <c r="F126" s="5">
        <v>9</v>
      </c>
      <c r="G126" s="27">
        <v>1234.9000000000001</v>
      </c>
      <c r="H126" s="25">
        <v>475326199</v>
      </c>
      <c r="I126" s="25">
        <v>384911</v>
      </c>
      <c r="J126" s="5">
        <v>12.68403</v>
      </c>
      <c r="L126" s="7">
        <f t="shared" si="7"/>
        <v>260</v>
      </c>
      <c r="M126" s="6">
        <f t="shared" si="10"/>
        <v>9</v>
      </c>
      <c r="N126" s="8">
        <v>24</v>
      </c>
      <c r="O126" t="str">
        <f t="shared" si="11"/>
        <v>924</v>
      </c>
    </row>
    <row r="127" spans="2:15" ht="28">
      <c r="B127" s="21">
        <v>266</v>
      </c>
      <c r="C127" s="5">
        <v>4581</v>
      </c>
      <c r="D127" s="5">
        <v>4581</v>
      </c>
      <c r="E127" s="5" t="s">
        <v>175</v>
      </c>
      <c r="F127" s="5">
        <v>9</v>
      </c>
      <c r="G127" s="27">
        <v>4422.8</v>
      </c>
      <c r="H127" s="25">
        <v>1519944592</v>
      </c>
      <c r="I127" s="25">
        <v>343661</v>
      </c>
      <c r="J127" s="5">
        <v>13.52117</v>
      </c>
      <c r="L127" s="7">
        <f t="shared" si="7"/>
        <v>282</v>
      </c>
      <c r="M127" s="6">
        <f t="shared" si="10"/>
        <v>9</v>
      </c>
      <c r="N127" s="8">
        <v>25</v>
      </c>
      <c r="O127" t="str">
        <f t="shared" si="11"/>
        <v>925</v>
      </c>
    </row>
    <row r="128" spans="2:15" ht="28">
      <c r="B128" s="21">
        <v>179</v>
      </c>
      <c r="C128" s="5">
        <v>4773</v>
      </c>
      <c r="D128" s="5">
        <v>4773</v>
      </c>
      <c r="E128" s="5" t="s">
        <v>192</v>
      </c>
      <c r="F128" s="5">
        <v>9</v>
      </c>
      <c r="G128" s="5">
        <v>506.6</v>
      </c>
      <c r="H128" s="25">
        <v>258419025</v>
      </c>
      <c r="I128" s="25">
        <v>510105</v>
      </c>
      <c r="J128" s="5">
        <v>14.861140000000001</v>
      </c>
      <c r="L128" s="7">
        <f t="shared" si="7"/>
        <v>159</v>
      </c>
      <c r="M128" s="6">
        <f t="shared" si="10"/>
        <v>9</v>
      </c>
      <c r="N128" s="8">
        <v>26</v>
      </c>
      <c r="O128" t="str">
        <f t="shared" si="11"/>
        <v>926</v>
      </c>
    </row>
    <row r="129" spans="2:15" ht="28">
      <c r="B129" s="21">
        <v>215</v>
      </c>
      <c r="C129" s="5">
        <v>4784</v>
      </c>
      <c r="D129" s="5">
        <v>4784</v>
      </c>
      <c r="E129" s="5" t="s">
        <v>190</v>
      </c>
      <c r="F129" s="5">
        <v>9</v>
      </c>
      <c r="G129" s="27">
        <v>3018.2</v>
      </c>
      <c r="H129" s="25">
        <v>1459463506</v>
      </c>
      <c r="I129" s="25">
        <v>483554</v>
      </c>
      <c r="J129" s="5">
        <v>11.813800000000001</v>
      </c>
      <c r="L129" s="7">
        <f t="shared" si="7"/>
        <v>173</v>
      </c>
      <c r="M129" s="6">
        <f t="shared" si="10"/>
        <v>9</v>
      </c>
      <c r="N129" s="8">
        <v>27</v>
      </c>
      <c r="O129" t="str">
        <f t="shared" si="11"/>
        <v>927</v>
      </c>
    </row>
    <row r="130" spans="2:15" ht="28">
      <c r="B130" s="21">
        <v>33</v>
      </c>
      <c r="C130" s="5">
        <v>5250</v>
      </c>
      <c r="D130" s="5">
        <v>5250</v>
      </c>
      <c r="E130" s="5" t="s">
        <v>207</v>
      </c>
      <c r="F130" s="5">
        <v>9</v>
      </c>
      <c r="G130" s="27">
        <v>5537.9</v>
      </c>
      <c r="H130" s="25">
        <v>2148952126</v>
      </c>
      <c r="I130" s="25">
        <v>388045</v>
      </c>
      <c r="J130" s="5">
        <v>13.46041</v>
      </c>
      <c r="L130" s="7">
        <f t="shared" ref="L130:L193" si="12">RANK(I130,$I$2:$I$326)</f>
        <v>257</v>
      </c>
      <c r="M130" s="6">
        <f t="shared" si="10"/>
        <v>9</v>
      </c>
      <c r="N130" s="8">
        <v>28</v>
      </c>
      <c r="O130" t="str">
        <f t="shared" si="11"/>
        <v>928</v>
      </c>
    </row>
    <row r="131" spans="2:15" ht="28">
      <c r="B131" s="21">
        <v>78</v>
      </c>
      <c r="C131" s="5">
        <v>6975</v>
      </c>
      <c r="D131" s="5">
        <v>6975</v>
      </c>
      <c r="E131" s="5" t="s">
        <v>280</v>
      </c>
      <c r="F131" s="5">
        <v>9</v>
      </c>
      <c r="G131" s="27">
        <v>1250.4000000000001</v>
      </c>
      <c r="H131" s="25">
        <v>343479434</v>
      </c>
      <c r="I131" s="25">
        <v>274696</v>
      </c>
      <c r="J131" s="5">
        <v>13.0885</v>
      </c>
      <c r="L131" s="7">
        <f t="shared" si="12"/>
        <v>315</v>
      </c>
      <c r="M131" s="6">
        <f t="shared" si="10"/>
        <v>9</v>
      </c>
      <c r="N131" s="8">
        <v>29</v>
      </c>
      <c r="O131" t="str">
        <f t="shared" si="11"/>
        <v>929</v>
      </c>
    </row>
    <row r="132" spans="2:15" ht="14">
      <c r="B132" s="21">
        <v>55</v>
      </c>
      <c r="C132" s="5">
        <v>7038</v>
      </c>
      <c r="D132" s="5">
        <v>7038</v>
      </c>
      <c r="E132" s="5" t="s">
        <v>288</v>
      </c>
      <c r="F132" s="5">
        <v>9</v>
      </c>
      <c r="G132" s="5">
        <v>851.5</v>
      </c>
      <c r="H132" s="25">
        <v>299706670</v>
      </c>
      <c r="I132" s="25">
        <v>351975</v>
      </c>
      <c r="J132" s="5">
        <v>13.5313</v>
      </c>
      <c r="L132" s="7">
        <f t="shared" si="12"/>
        <v>278</v>
      </c>
      <c r="M132" s="6">
        <f t="shared" si="10"/>
        <v>9</v>
      </c>
      <c r="N132" s="8">
        <v>30</v>
      </c>
      <c r="O132" t="str">
        <f t="shared" si="11"/>
        <v>930</v>
      </c>
    </row>
    <row r="133" spans="2:15" ht="28">
      <c r="B133" s="21">
        <v>197</v>
      </c>
      <c r="C133" s="5">
        <v>99</v>
      </c>
      <c r="D133" s="5">
        <v>99</v>
      </c>
      <c r="E133" s="5" t="s">
        <v>13</v>
      </c>
      <c r="F133" s="5">
        <v>10</v>
      </c>
      <c r="G133" s="5">
        <v>542.1</v>
      </c>
      <c r="H133" s="25">
        <v>266369960</v>
      </c>
      <c r="I133" s="25">
        <v>491367</v>
      </c>
      <c r="J133" s="5">
        <v>15.147209999999999</v>
      </c>
      <c r="L133" s="7">
        <f t="shared" si="12"/>
        <v>170</v>
      </c>
      <c r="M133" s="6">
        <f t="shared" si="10"/>
        <v>10</v>
      </c>
      <c r="N133" s="8">
        <v>29</v>
      </c>
      <c r="O133" t="str">
        <f t="shared" si="11"/>
        <v>1029</v>
      </c>
    </row>
    <row r="134" spans="2:15" ht="28">
      <c r="B134" s="21">
        <v>306</v>
      </c>
      <c r="C134" s="5">
        <v>234</v>
      </c>
      <c r="D134" s="5">
        <v>234</v>
      </c>
      <c r="E134" s="5" t="s">
        <v>18</v>
      </c>
      <c r="F134" s="5">
        <v>10</v>
      </c>
      <c r="G134" s="27">
        <v>1256.8</v>
      </c>
      <c r="H134" s="25">
        <v>489571201</v>
      </c>
      <c r="I134" s="25">
        <v>389538</v>
      </c>
      <c r="J134" s="5">
        <v>15.025359999999999</v>
      </c>
      <c r="L134" s="7">
        <f t="shared" si="12"/>
        <v>255</v>
      </c>
      <c r="M134" s="6">
        <f t="shared" si="10"/>
        <v>10</v>
      </c>
      <c r="N134" s="8">
        <v>30</v>
      </c>
      <c r="O134" t="str">
        <f t="shared" si="11"/>
        <v>1030</v>
      </c>
    </row>
    <row r="135" spans="2:15" ht="28">
      <c r="B135" s="21">
        <v>283</v>
      </c>
      <c r="C135" s="5">
        <v>576</v>
      </c>
      <c r="D135" s="5">
        <v>576</v>
      </c>
      <c r="E135" s="5" t="s">
        <v>28</v>
      </c>
      <c r="F135" s="5">
        <v>10</v>
      </c>
      <c r="G135" s="5">
        <v>474</v>
      </c>
      <c r="H135" s="25">
        <v>186267742</v>
      </c>
      <c r="I135" s="25">
        <v>392970</v>
      </c>
      <c r="J135" s="5">
        <v>15.110469999999999</v>
      </c>
      <c r="L135" s="7">
        <f t="shared" si="12"/>
        <v>251</v>
      </c>
      <c r="M135" s="6">
        <f t="shared" si="10"/>
        <v>10</v>
      </c>
      <c r="N135" s="8">
        <v>31</v>
      </c>
      <c r="O135" t="str">
        <f t="shared" si="11"/>
        <v>1031</v>
      </c>
    </row>
    <row r="136" spans="2:15" ht="14">
      <c r="B136" s="21">
        <v>265</v>
      </c>
      <c r="C136" s="5">
        <v>609</v>
      </c>
      <c r="D136" s="5">
        <v>609</v>
      </c>
      <c r="E136" s="5" t="s">
        <v>32</v>
      </c>
      <c r="F136" s="5">
        <v>10</v>
      </c>
      <c r="G136" s="27">
        <v>1482</v>
      </c>
      <c r="H136" s="25">
        <v>793044376</v>
      </c>
      <c r="I136" s="25">
        <v>535118</v>
      </c>
      <c r="J136" s="5">
        <v>10.32305</v>
      </c>
      <c r="L136" s="7">
        <f t="shared" si="12"/>
        <v>143</v>
      </c>
      <c r="M136" s="6">
        <f t="shared" si="10"/>
        <v>10</v>
      </c>
      <c r="N136" s="8">
        <v>32</v>
      </c>
      <c r="O136" t="str">
        <f t="shared" si="11"/>
        <v>1032</v>
      </c>
    </row>
    <row r="137" spans="2:15" ht="28">
      <c r="B137" s="21">
        <v>60</v>
      </c>
      <c r="C137" s="5">
        <v>1053</v>
      </c>
      <c r="D137" s="5">
        <v>1053</v>
      </c>
      <c r="E137" s="5" t="s">
        <v>45</v>
      </c>
      <c r="F137" s="5">
        <v>10</v>
      </c>
      <c r="G137" s="27">
        <v>16139.5</v>
      </c>
      <c r="H137" s="25">
        <v>6122589935</v>
      </c>
      <c r="I137" s="25">
        <v>379354</v>
      </c>
      <c r="J137" s="5">
        <v>13.900690000000001</v>
      </c>
      <c r="L137" s="7">
        <f t="shared" si="12"/>
        <v>262</v>
      </c>
      <c r="M137" s="6">
        <f t="shared" si="10"/>
        <v>10</v>
      </c>
      <c r="N137" s="8">
        <v>33</v>
      </c>
      <c r="O137" t="str">
        <f t="shared" si="11"/>
        <v>1033</v>
      </c>
    </row>
    <row r="138" spans="2:15" ht="42">
      <c r="B138" s="21">
        <v>123</v>
      </c>
      <c r="C138" s="5">
        <v>1062</v>
      </c>
      <c r="D138" s="5">
        <v>1062</v>
      </c>
      <c r="E138" s="5" t="s">
        <v>46</v>
      </c>
      <c r="F138" s="5">
        <v>10</v>
      </c>
      <c r="G138" s="27">
        <v>1174.2</v>
      </c>
      <c r="H138" s="25">
        <v>384851995</v>
      </c>
      <c r="I138" s="25">
        <v>327757</v>
      </c>
      <c r="J138" s="5">
        <v>17.782679999999999</v>
      </c>
      <c r="L138" s="7">
        <f t="shared" si="12"/>
        <v>291</v>
      </c>
      <c r="M138" s="6">
        <f t="shared" si="10"/>
        <v>10</v>
      </c>
      <c r="N138" s="8">
        <v>34</v>
      </c>
      <c r="O138" t="str">
        <f t="shared" si="11"/>
        <v>1034</v>
      </c>
    </row>
    <row r="139" spans="2:15" ht="28">
      <c r="B139" s="21">
        <v>91</v>
      </c>
      <c r="C139" s="5">
        <v>1089</v>
      </c>
      <c r="D139" s="5">
        <v>1089</v>
      </c>
      <c r="E139" s="5" t="s">
        <v>48</v>
      </c>
      <c r="F139" s="5">
        <v>10</v>
      </c>
      <c r="G139" s="5">
        <v>420.9</v>
      </c>
      <c r="H139" s="25">
        <v>183116078</v>
      </c>
      <c r="I139" s="25">
        <v>435058</v>
      </c>
      <c r="J139" s="5">
        <v>15.17168</v>
      </c>
      <c r="L139" s="7">
        <f t="shared" si="12"/>
        <v>207</v>
      </c>
      <c r="M139" s="6">
        <f t="shared" si="10"/>
        <v>10</v>
      </c>
      <c r="N139" s="8">
        <v>35</v>
      </c>
      <c r="O139" t="str">
        <f t="shared" si="11"/>
        <v>1035</v>
      </c>
    </row>
    <row r="140" spans="2:15" ht="42">
      <c r="B140" s="21">
        <v>94</v>
      </c>
      <c r="C140" s="5">
        <v>1221</v>
      </c>
      <c r="D140" s="5">
        <v>1221</v>
      </c>
      <c r="E140" s="5" t="s">
        <v>353</v>
      </c>
      <c r="F140" s="5">
        <v>10</v>
      </c>
      <c r="G140" s="27">
        <v>3035.9</v>
      </c>
      <c r="H140" s="25">
        <v>1432826515</v>
      </c>
      <c r="I140" s="25">
        <v>471961</v>
      </c>
      <c r="J140" s="5">
        <v>17.011869999999998</v>
      </c>
      <c r="L140" s="7">
        <f t="shared" si="12"/>
        <v>183</v>
      </c>
      <c r="M140" s="6">
        <f t="shared" si="10"/>
        <v>10</v>
      </c>
      <c r="N140" s="8">
        <v>36</v>
      </c>
      <c r="O140" t="str">
        <f t="shared" si="11"/>
        <v>1036</v>
      </c>
    </row>
    <row r="141" spans="2:15" ht="42">
      <c r="B141" s="21">
        <v>9</v>
      </c>
      <c r="C141" s="5">
        <v>1337</v>
      </c>
      <c r="D141" s="5">
        <v>1337</v>
      </c>
      <c r="E141" s="5" t="s">
        <v>354</v>
      </c>
      <c r="F141" s="5">
        <v>10</v>
      </c>
      <c r="G141" s="27">
        <v>5075.2</v>
      </c>
      <c r="H141" s="25">
        <v>2621642521</v>
      </c>
      <c r="I141" s="25">
        <v>516559</v>
      </c>
      <c r="J141" s="5">
        <v>16.60398</v>
      </c>
      <c r="L141" s="7">
        <f t="shared" si="12"/>
        <v>152</v>
      </c>
      <c r="M141" s="6">
        <f t="shared" si="10"/>
        <v>10</v>
      </c>
      <c r="N141" s="8">
        <v>37</v>
      </c>
      <c r="O141" t="str">
        <f t="shared" si="11"/>
        <v>1037</v>
      </c>
    </row>
    <row r="142" spans="2:15" ht="28">
      <c r="B142" s="21">
        <v>141</v>
      </c>
      <c r="C142" s="5">
        <v>2097</v>
      </c>
      <c r="D142" s="5">
        <v>2097</v>
      </c>
      <c r="E142" s="5" t="s">
        <v>96</v>
      </c>
      <c r="F142" s="5">
        <v>10</v>
      </c>
      <c r="G142" s="5">
        <v>449.4</v>
      </c>
      <c r="H142" s="25">
        <v>241672706</v>
      </c>
      <c r="I142" s="25">
        <v>537767</v>
      </c>
      <c r="J142" s="5">
        <v>11.64922</v>
      </c>
      <c r="L142" s="7">
        <f t="shared" si="12"/>
        <v>141</v>
      </c>
      <c r="M142" s="6">
        <f t="shared" si="10"/>
        <v>10</v>
      </c>
      <c r="N142" s="8">
        <v>38</v>
      </c>
      <c r="O142" t="str">
        <f t="shared" si="11"/>
        <v>1038</v>
      </c>
    </row>
    <row r="143" spans="2:15" ht="14">
      <c r="B143" s="21">
        <v>311</v>
      </c>
      <c r="C143" s="5">
        <v>2766</v>
      </c>
      <c r="D143" s="5">
        <v>2766</v>
      </c>
      <c r="E143" s="5" t="s">
        <v>359</v>
      </c>
      <c r="F143" s="5">
        <v>10</v>
      </c>
      <c r="G143" s="5">
        <v>315.8</v>
      </c>
      <c r="H143" s="25">
        <v>186067513</v>
      </c>
      <c r="I143" s="25">
        <v>589194</v>
      </c>
      <c r="J143" s="5">
        <v>14.924289999999999</v>
      </c>
      <c r="L143" s="7">
        <f t="shared" si="12"/>
        <v>115</v>
      </c>
      <c r="M143" s="6">
        <f t="shared" si="10"/>
        <v>10</v>
      </c>
      <c r="N143" s="8">
        <v>39</v>
      </c>
      <c r="O143" t="str">
        <f t="shared" si="11"/>
        <v>1039</v>
      </c>
    </row>
    <row r="144" spans="2:15" ht="28">
      <c r="B144" s="21">
        <v>220</v>
      </c>
      <c r="C144" s="5">
        <v>2977</v>
      </c>
      <c r="D144" s="5">
        <v>2977</v>
      </c>
      <c r="E144" s="5" t="s">
        <v>121</v>
      </c>
      <c r="F144" s="5">
        <v>10</v>
      </c>
      <c r="G144" s="5">
        <v>589.20000000000005</v>
      </c>
      <c r="H144" s="25">
        <v>370223168</v>
      </c>
      <c r="I144" s="25">
        <v>628349</v>
      </c>
      <c r="J144" s="5">
        <v>12.954549999999999</v>
      </c>
      <c r="L144" s="7">
        <f t="shared" si="12"/>
        <v>92</v>
      </c>
      <c r="M144" s="6">
        <f t="shared" si="10"/>
        <v>10</v>
      </c>
      <c r="N144" s="8">
        <v>40</v>
      </c>
      <c r="O144" t="str">
        <f t="shared" si="11"/>
        <v>1040</v>
      </c>
    </row>
    <row r="145" spans="2:15" ht="28">
      <c r="B145" s="21">
        <v>180</v>
      </c>
      <c r="C145" s="5">
        <v>3141</v>
      </c>
      <c r="D145" s="5">
        <v>3141</v>
      </c>
      <c r="E145" s="5" t="s">
        <v>131</v>
      </c>
      <c r="F145" s="5">
        <v>10</v>
      </c>
      <c r="G145" s="27">
        <v>14378.7</v>
      </c>
      <c r="H145" s="25">
        <v>7214569669</v>
      </c>
      <c r="I145" s="25">
        <v>501754</v>
      </c>
      <c r="J145" s="5">
        <v>16.818650000000002</v>
      </c>
      <c r="L145" s="7">
        <f t="shared" si="12"/>
        <v>165</v>
      </c>
      <c r="M145" s="6">
        <f t="shared" si="10"/>
        <v>10</v>
      </c>
      <c r="N145" s="8">
        <v>41</v>
      </c>
      <c r="O145" t="str">
        <f t="shared" si="11"/>
        <v>1041</v>
      </c>
    </row>
    <row r="146" spans="2:15" ht="28">
      <c r="B146" s="21">
        <v>269</v>
      </c>
      <c r="C146" s="5">
        <v>3154</v>
      </c>
      <c r="D146" s="5">
        <v>3154</v>
      </c>
      <c r="E146" s="5" t="s">
        <v>133</v>
      </c>
      <c r="F146" s="5">
        <v>10</v>
      </c>
      <c r="G146" s="5">
        <v>504.7</v>
      </c>
      <c r="H146" s="25">
        <v>184113708</v>
      </c>
      <c r="I146" s="25">
        <v>364798</v>
      </c>
      <c r="J146" s="5">
        <v>14.861269999999999</v>
      </c>
      <c r="L146" s="7">
        <f t="shared" si="12"/>
        <v>274</v>
      </c>
      <c r="M146" s="6">
        <f t="shared" si="10"/>
        <v>10</v>
      </c>
      <c r="N146" s="8">
        <v>42</v>
      </c>
      <c r="O146" t="str">
        <f t="shared" si="11"/>
        <v>1042</v>
      </c>
    </row>
    <row r="147" spans="2:15" ht="28">
      <c r="B147" s="21">
        <v>286</v>
      </c>
      <c r="C147" s="5">
        <v>3691</v>
      </c>
      <c r="D147" s="5">
        <v>3691</v>
      </c>
      <c r="E147" s="5" t="s">
        <v>184</v>
      </c>
      <c r="F147" s="5">
        <v>10</v>
      </c>
      <c r="G147" s="5">
        <v>701.8</v>
      </c>
      <c r="H147" s="25">
        <v>411519908</v>
      </c>
      <c r="I147" s="25">
        <v>586378</v>
      </c>
      <c r="J147" s="5">
        <v>13.48597</v>
      </c>
      <c r="L147" s="7">
        <f t="shared" si="12"/>
        <v>120</v>
      </c>
      <c r="M147" s="6">
        <f t="shared" si="10"/>
        <v>10</v>
      </c>
      <c r="N147" s="8">
        <v>43</v>
      </c>
      <c r="O147" t="str">
        <f t="shared" si="11"/>
        <v>1043</v>
      </c>
    </row>
    <row r="148" spans="2:15" ht="28">
      <c r="B148" s="21">
        <v>71</v>
      </c>
      <c r="C148" s="5">
        <v>3715</v>
      </c>
      <c r="D148" s="5">
        <v>3715</v>
      </c>
      <c r="E148" s="5" t="s">
        <v>147</v>
      </c>
      <c r="F148" s="5">
        <v>10</v>
      </c>
      <c r="G148" s="27">
        <v>7566.6</v>
      </c>
      <c r="H148" s="25">
        <v>2660110373</v>
      </c>
      <c r="I148" s="25">
        <v>351560</v>
      </c>
      <c r="J148" s="5">
        <v>17.993390000000002</v>
      </c>
      <c r="L148" s="7">
        <f t="shared" si="12"/>
        <v>280</v>
      </c>
      <c r="M148" s="6">
        <f t="shared" si="10"/>
        <v>10</v>
      </c>
      <c r="N148" s="8">
        <v>44</v>
      </c>
      <c r="O148" t="str">
        <f t="shared" si="11"/>
        <v>1044</v>
      </c>
    </row>
    <row r="149" spans="2:15" ht="14">
      <c r="B149" s="21">
        <v>226</v>
      </c>
      <c r="C149" s="5">
        <v>3744</v>
      </c>
      <c r="D149" s="5">
        <v>3744</v>
      </c>
      <c r="E149" s="5" t="s">
        <v>148</v>
      </c>
      <c r="F149" s="5">
        <v>10</v>
      </c>
      <c r="G149" s="5">
        <v>681.4</v>
      </c>
      <c r="H149" s="25">
        <v>216628496</v>
      </c>
      <c r="I149" s="25">
        <v>317917</v>
      </c>
      <c r="J149" s="5">
        <v>17.164909999999999</v>
      </c>
      <c r="L149" s="7">
        <f t="shared" si="12"/>
        <v>296</v>
      </c>
      <c r="M149" s="6">
        <f t="shared" si="10"/>
        <v>10</v>
      </c>
      <c r="N149" s="8">
        <v>45</v>
      </c>
      <c r="O149" t="str">
        <f t="shared" si="11"/>
        <v>1045</v>
      </c>
    </row>
    <row r="150" spans="2:15" ht="28">
      <c r="B150" s="21">
        <v>43</v>
      </c>
      <c r="C150" s="5">
        <v>3816</v>
      </c>
      <c r="D150" s="5">
        <v>3816</v>
      </c>
      <c r="E150" s="5" t="s">
        <v>150</v>
      </c>
      <c r="F150" s="5">
        <v>10</v>
      </c>
      <c r="G150" s="5">
        <v>308</v>
      </c>
      <c r="H150" s="25">
        <v>194959770</v>
      </c>
      <c r="I150" s="25">
        <v>632986</v>
      </c>
      <c r="J150" s="5">
        <v>12.7659</v>
      </c>
      <c r="L150" s="7">
        <f t="shared" si="12"/>
        <v>88</v>
      </c>
      <c r="M150" s="6">
        <f t="shared" si="10"/>
        <v>10</v>
      </c>
      <c r="N150" s="8">
        <v>46</v>
      </c>
      <c r="O150" t="str">
        <f t="shared" si="11"/>
        <v>1046</v>
      </c>
    </row>
    <row r="151" spans="2:15" ht="14">
      <c r="B151" s="21">
        <v>127</v>
      </c>
      <c r="C151" s="5">
        <v>4086</v>
      </c>
      <c r="D151" s="5">
        <v>4086</v>
      </c>
      <c r="E151" s="5" t="s">
        <v>362</v>
      </c>
      <c r="F151" s="5">
        <v>10</v>
      </c>
      <c r="G151" s="27">
        <v>1750.4</v>
      </c>
      <c r="H151" s="25">
        <v>525101826</v>
      </c>
      <c r="I151" s="25">
        <v>299990</v>
      </c>
      <c r="J151" s="5">
        <v>17.911249999999999</v>
      </c>
      <c r="L151" s="7">
        <f t="shared" si="12"/>
        <v>305</v>
      </c>
      <c r="M151" s="6">
        <f t="shared" si="10"/>
        <v>10</v>
      </c>
      <c r="N151" s="8">
        <v>47</v>
      </c>
      <c r="O151" t="str">
        <f t="shared" si="11"/>
        <v>1047</v>
      </c>
    </row>
    <row r="152" spans="2:15" ht="14">
      <c r="B152" s="21">
        <v>92</v>
      </c>
      <c r="C152" s="5">
        <v>4269</v>
      </c>
      <c r="D152" s="5">
        <v>4269</v>
      </c>
      <c r="E152" s="5" t="s">
        <v>163</v>
      </c>
      <c r="F152" s="5">
        <v>10</v>
      </c>
      <c r="G152" s="5">
        <v>489.6</v>
      </c>
      <c r="H152" s="25">
        <v>301435737</v>
      </c>
      <c r="I152" s="25">
        <v>615678</v>
      </c>
      <c r="J152" s="5">
        <v>16.626280000000001</v>
      </c>
      <c r="L152" s="7">
        <f t="shared" si="12"/>
        <v>101</v>
      </c>
      <c r="M152" s="6">
        <f t="shared" si="10"/>
        <v>10</v>
      </c>
      <c r="N152" s="8">
        <v>48</v>
      </c>
      <c r="O152" t="str">
        <f t="shared" si="11"/>
        <v>1048</v>
      </c>
    </row>
    <row r="153" spans="2:15" ht="28">
      <c r="B153" s="21">
        <v>176</v>
      </c>
      <c r="C153" s="5">
        <v>4271</v>
      </c>
      <c r="D153" s="5">
        <v>4271</v>
      </c>
      <c r="E153" s="5" t="s">
        <v>162</v>
      </c>
      <c r="F153" s="5">
        <v>10</v>
      </c>
      <c r="G153" s="27">
        <v>1194.0999999999999</v>
      </c>
      <c r="H153" s="25">
        <v>600010895</v>
      </c>
      <c r="I153" s="25">
        <v>502480</v>
      </c>
      <c r="J153" s="5">
        <v>13.10453</v>
      </c>
      <c r="L153" s="7">
        <f t="shared" si="12"/>
        <v>163</v>
      </c>
      <c r="M153" s="6">
        <f t="shared" si="10"/>
        <v>10</v>
      </c>
      <c r="N153" s="8">
        <v>49</v>
      </c>
      <c r="O153" t="str">
        <f t="shared" si="11"/>
        <v>1049</v>
      </c>
    </row>
    <row r="154" spans="2:15" ht="28">
      <c r="B154" s="21">
        <v>196</v>
      </c>
      <c r="C154" s="5">
        <v>4446</v>
      </c>
      <c r="D154" s="5">
        <v>4446</v>
      </c>
      <c r="E154" s="5" t="s">
        <v>166</v>
      </c>
      <c r="F154" s="5">
        <v>10</v>
      </c>
      <c r="G154" s="5">
        <v>968.6</v>
      </c>
      <c r="H154" s="25">
        <v>430925699</v>
      </c>
      <c r="I154" s="25">
        <v>444895</v>
      </c>
      <c r="J154" s="5">
        <v>14.66212</v>
      </c>
      <c r="L154" s="7">
        <f t="shared" si="12"/>
        <v>201</v>
      </c>
      <c r="M154" s="6">
        <f t="shared" si="10"/>
        <v>10</v>
      </c>
      <c r="N154" s="8">
        <v>50</v>
      </c>
      <c r="O154" t="str">
        <f t="shared" si="11"/>
        <v>1050</v>
      </c>
    </row>
    <row r="155" spans="2:15" ht="28">
      <c r="B155" s="21">
        <v>143</v>
      </c>
      <c r="C155" s="5">
        <v>4554</v>
      </c>
      <c r="D155" s="5">
        <v>4554</v>
      </c>
      <c r="E155" s="5" t="s">
        <v>173</v>
      </c>
      <c r="F155" s="5">
        <v>10</v>
      </c>
      <c r="G155" s="27">
        <v>1097.5999999999999</v>
      </c>
      <c r="H155" s="25">
        <v>382346050</v>
      </c>
      <c r="I155" s="25">
        <v>348347</v>
      </c>
      <c r="J155" s="5">
        <v>17.415459999999999</v>
      </c>
      <c r="L155" s="7">
        <f t="shared" si="12"/>
        <v>281</v>
      </c>
      <c r="M155" s="6">
        <f t="shared" si="10"/>
        <v>10</v>
      </c>
      <c r="N155" s="8">
        <v>51</v>
      </c>
      <c r="O155" t="str">
        <f t="shared" si="11"/>
        <v>1051</v>
      </c>
    </row>
    <row r="156" spans="2:15" ht="28">
      <c r="B156" s="21">
        <v>85</v>
      </c>
      <c r="C156" s="5">
        <v>4777</v>
      </c>
      <c r="D156" s="5">
        <v>4777</v>
      </c>
      <c r="E156" s="5" t="s">
        <v>187</v>
      </c>
      <c r="F156" s="5">
        <v>10</v>
      </c>
      <c r="G156" s="5">
        <v>545.20000000000005</v>
      </c>
      <c r="H156" s="25">
        <v>286129366</v>
      </c>
      <c r="I156" s="25">
        <v>524815</v>
      </c>
      <c r="J156" s="5">
        <v>14.1075</v>
      </c>
      <c r="L156" s="7">
        <f t="shared" si="12"/>
        <v>148</v>
      </c>
      <c r="M156" s="6">
        <f t="shared" si="10"/>
        <v>10</v>
      </c>
      <c r="N156" s="8">
        <v>52</v>
      </c>
      <c r="O156" t="str">
        <f t="shared" si="11"/>
        <v>1052</v>
      </c>
    </row>
    <row r="157" spans="2:15" ht="14">
      <c r="B157" s="21">
        <v>318</v>
      </c>
      <c r="C157" s="5">
        <v>4905</v>
      </c>
      <c r="D157" s="5">
        <v>4905</v>
      </c>
      <c r="E157" s="5" t="s">
        <v>367</v>
      </c>
      <c r="F157" s="5">
        <v>10</v>
      </c>
      <c r="G157" s="5">
        <v>193.6</v>
      </c>
      <c r="H157" s="25">
        <v>121642141</v>
      </c>
      <c r="I157" s="25">
        <v>628317</v>
      </c>
      <c r="J157" s="5">
        <v>11.0175</v>
      </c>
      <c r="L157" s="7">
        <f t="shared" si="12"/>
        <v>93</v>
      </c>
      <c r="M157" s="6">
        <f t="shared" si="10"/>
        <v>10</v>
      </c>
      <c r="N157" s="8">
        <v>53</v>
      </c>
      <c r="O157" t="str">
        <f t="shared" si="11"/>
        <v>1053</v>
      </c>
    </row>
    <row r="158" spans="2:15" ht="14">
      <c r="B158" s="21">
        <v>190</v>
      </c>
      <c r="C158" s="5">
        <v>6093</v>
      </c>
      <c r="D158" s="5">
        <v>6093</v>
      </c>
      <c r="E158" s="5" t="s">
        <v>232</v>
      </c>
      <c r="F158" s="5">
        <v>10</v>
      </c>
      <c r="G158" s="27">
        <v>1442.4</v>
      </c>
      <c r="H158" s="25">
        <v>603954825</v>
      </c>
      <c r="I158" s="25">
        <v>418715</v>
      </c>
      <c r="J158" s="5">
        <v>16.223459999999999</v>
      </c>
      <c r="L158" s="7">
        <f t="shared" si="12"/>
        <v>227</v>
      </c>
      <c r="M158" s="6">
        <f t="shared" si="10"/>
        <v>10</v>
      </c>
      <c r="N158" s="8">
        <v>54</v>
      </c>
      <c r="O158" t="str">
        <f t="shared" si="11"/>
        <v>1054</v>
      </c>
    </row>
    <row r="159" spans="2:15" ht="28">
      <c r="B159" s="21">
        <v>24</v>
      </c>
      <c r="C159" s="5">
        <v>6138</v>
      </c>
      <c r="D159" s="5">
        <v>6138</v>
      </c>
      <c r="E159" s="5" t="s">
        <v>242</v>
      </c>
      <c r="F159" s="5">
        <v>10</v>
      </c>
      <c r="G159" s="5">
        <v>411.1</v>
      </c>
      <c r="H159" s="25">
        <v>184825808</v>
      </c>
      <c r="I159" s="25">
        <v>449588</v>
      </c>
      <c r="J159" s="5">
        <v>14.92489</v>
      </c>
      <c r="L159" s="7">
        <f t="shared" si="12"/>
        <v>195</v>
      </c>
      <c r="M159" s="6">
        <f t="shared" si="10"/>
        <v>10</v>
      </c>
      <c r="N159" s="8">
        <v>55</v>
      </c>
      <c r="O159" t="str">
        <f t="shared" si="11"/>
        <v>1055</v>
      </c>
    </row>
    <row r="160" spans="2:15" ht="14">
      <c r="B160" s="21">
        <v>278</v>
      </c>
      <c r="C160" s="5">
        <v>6408</v>
      </c>
      <c r="D160" s="5">
        <v>6408</v>
      </c>
      <c r="E160" s="5" t="s">
        <v>249</v>
      </c>
      <c r="F160" s="5">
        <v>10</v>
      </c>
      <c r="G160" s="5">
        <v>809.8</v>
      </c>
      <c r="H160" s="25">
        <v>354089807</v>
      </c>
      <c r="I160" s="25">
        <v>437256</v>
      </c>
      <c r="J160" s="5">
        <v>12.72725</v>
      </c>
      <c r="L160" s="7">
        <f t="shared" si="12"/>
        <v>206</v>
      </c>
      <c r="M160" s="6">
        <f t="shared" si="10"/>
        <v>10</v>
      </c>
      <c r="N160" s="8">
        <v>56</v>
      </c>
      <c r="O160" t="str">
        <f t="shared" si="11"/>
        <v>1056</v>
      </c>
    </row>
    <row r="161" spans="2:15" ht="42">
      <c r="B161" s="21">
        <v>51</v>
      </c>
      <c r="C161" s="5">
        <v>6660</v>
      </c>
      <c r="D161" s="5">
        <v>6660</v>
      </c>
      <c r="E161" s="5" t="s">
        <v>263</v>
      </c>
      <c r="F161" s="5">
        <v>10</v>
      </c>
      <c r="G161" s="27">
        <v>1612.4</v>
      </c>
      <c r="H161" s="25">
        <v>632842878</v>
      </c>
      <c r="I161" s="25">
        <v>392485</v>
      </c>
      <c r="J161" s="5">
        <v>15.128080000000001</v>
      </c>
      <c r="L161" s="7">
        <f t="shared" si="12"/>
        <v>252</v>
      </c>
      <c r="M161" s="6">
        <f t="shared" si="10"/>
        <v>10</v>
      </c>
      <c r="N161" s="8">
        <v>57</v>
      </c>
      <c r="O161" t="str">
        <f t="shared" si="11"/>
        <v>1057</v>
      </c>
    </row>
    <row r="162" spans="2:15" ht="28">
      <c r="B162" s="21">
        <v>151</v>
      </c>
      <c r="C162" s="5">
        <v>6768</v>
      </c>
      <c r="D162" s="5">
        <v>6768</v>
      </c>
      <c r="E162" s="5" t="s">
        <v>267</v>
      </c>
      <c r="F162" s="5">
        <v>10</v>
      </c>
      <c r="G162" s="27">
        <v>1648</v>
      </c>
      <c r="H162" s="25">
        <v>560194465</v>
      </c>
      <c r="I162" s="25">
        <v>339924</v>
      </c>
      <c r="J162" s="5">
        <v>16.12621</v>
      </c>
      <c r="L162" s="7">
        <f t="shared" si="12"/>
        <v>283</v>
      </c>
      <c r="M162" s="6">
        <f t="shared" si="10"/>
        <v>10</v>
      </c>
      <c r="N162" s="8">
        <v>58</v>
      </c>
      <c r="O162" t="str">
        <f t="shared" si="11"/>
        <v>1058</v>
      </c>
    </row>
    <row r="163" spans="2:15" ht="28">
      <c r="B163" s="21">
        <v>293</v>
      </c>
      <c r="C163" s="5">
        <v>6930</v>
      </c>
      <c r="D163" s="5">
        <v>6930</v>
      </c>
      <c r="E163" s="5" t="s">
        <v>274</v>
      </c>
      <c r="F163" s="5">
        <v>10</v>
      </c>
      <c r="G163" s="5">
        <v>779.5</v>
      </c>
      <c r="H163" s="25">
        <v>457532160</v>
      </c>
      <c r="I163" s="25">
        <v>586956</v>
      </c>
      <c r="J163" s="5">
        <v>14.95881</v>
      </c>
      <c r="L163" s="7">
        <f t="shared" si="12"/>
        <v>119</v>
      </c>
      <c r="M163" s="6">
        <f t="shared" si="10"/>
        <v>10</v>
      </c>
      <c r="N163" s="8">
        <v>59</v>
      </c>
      <c r="O163" t="str">
        <f t="shared" si="11"/>
        <v>1059</v>
      </c>
    </row>
    <row r="164" spans="2:15" ht="28">
      <c r="B164" s="21">
        <v>223</v>
      </c>
      <c r="C164" s="5">
        <v>7029</v>
      </c>
      <c r="D164" s="5">
        <v>7029</v>
      </c>
      <c r="E164" s="5" t="s">
        <v>287</v>
      </c>
      <c r="F164" s="5">
        <v>10</v>
      </c>
      <c r="G164" s="27">
        <v>1151</v>
      </c>
      <c r="H164" s="25">
        <v>468951184</v>
      </c>
      <c r="I164" s="25">
        <v>407429</v>
      </c>
      <c r="J164" s="5">
        <v>14.335129999999999</v>
      </c>
      <c r="L164" s="7">
        <f t="shared" si="12"/>
        <v>237</v>
      </c>
      <c r="M164" s="6">
        <f t="shared" si="10"/>
        <v>10</v>
      </c>
      <c r="N164" s="8">
        <v>60</v>
      </c>
      <c r="O164" t="str">
        <f t="shared" si="11"/>
        <v>1060</v>
      </c>
    </row>
    <row r="165" spans="2:15" ht="28">
      <c r="B165" s="21">
        <v>304</v>
      </c>
      <c r="C165" s="5">
        <v>18</v>
      </c>
      <c r="D165" s="5">
        <v>18</v>
      </c>
      <c r="E165" s="5" t="s">
        <v>10</v>
      </c>
      <c r="F165" s="5">
        <v>11</v>
      </c>
      <c r="G165" s="5">
        <v>284.39999999999998</v>
      </c>
      <c r="H165" s="25">
        <v>189074384</v>
      </c>
      <c r="I165" s="25">
        <v>664819</v>
      </c>
      <c r="J165" s="5">
        <v>9.8742400000000004</v>
      </c>
      <c r="L165" s="7">
        <f t="shared" si="12"/>
        <v>75</v>
      </c>
      <c r="M165" s="6">
        <f t="shared" si="10"/>
        <v>11</v>
      </c>
      <c r="N165" s="8">
        <v>10</v>
      </c>
      <c r="O165" t="str">
        <f t="shared" si="11"/>
        <v>1110</v>
      </c>
    </row>
    <row r="166" spans="2:15" ht="42">
      <c r="B166" s="21">
        <v>281</v>
      </c>
      <c r="C166" s="5">
        <v>27</v>
      </c>
      <c r="D166" s="5">
        <v>27</v>
      </c>
      <c r="E166" s="5" t="s">
        <v>348</v>
      </c>
      <c r="F166" s="5">
        <v>11</v>
      </c>
      <c r="G166" s="27">
        <v>2165.5</v>
      </c>
      <c r="H166" s="25">
        <v>718780451</v>
      </c>
      <c r="I166" s="25">
        <v>331924</v>
      </c>
      <c r="J166" s="5">
        <v>17.878979999999999</v>
      </c>
      <c r="L166" s="7">
        <f t="shared" si="12"/>
        <v>288</v>
      </c>
      <c r="M166" s="6">
        <f t="shared" ref="M166:M197" si="13">F166</f>
        <v>11</v>
      </c>
      <c r="N166" s="8">
        <v>11</v>
      </c>
      <c r="O166" t="str">
        <f t="shared" ref="O166:O197" si="14">CONCATENATE(M166,N166)</f>
        <v>1111</v>
      </c>
    </row>
    <row r="167" spans="2:15" ht="14">
      <c r="B167" s="21">
        <v>316</v>
      </c>
      <c r="C167" s="5">
        <v>225</v>
      </c>
      <c r="D167" s="5">
        <v>225</v>
      </c>
      <c r="E167" s="5" t="s">
        <v>17</v>
      </c>
      <c r="F167" s="5">
        <v>11</v>
      </c>
      <c r="G167" s="27">
        <v>4546.5</v>
      </c>
      <c r="H167" s="25">
        <v>3241089806</v>
      </c>
      <c r="I167" s="25">
        <v>712876</v>
      </c>
      <c r="J167" s="5">
        <v>14.009130000000001</v>
      </c>
      <c r="L167" s="7">
        <f t="shared" si="12"/>
        <v>56</v>
      </c>
      <c r="M167" s="6">
        <f t="shared" si="13"/>
        <v>11</v>
      </c>
      <c r="N167" s="8">
        <v>12</v>
      </c>
      <c r="O167" t="str">
        <f t="shared" si="14"/>
        <v>1112</v>
      </c>
    </row>
    <row r="168" spans="2:15" ht="14">
      <c r="B168" s="21">
        <v>49</v>
      </c>
      <c r="C168" s="5">
        <v>261</v>
      </c>
      <c r="D168" s="5">
        <v>261</v>
      </c>
      <c r="E168" s="5" t="s">
        <v>20</v>
      </c>
      <c r="F168" s="5">
        <v>11</v>
      </c>
      <c r="G168" s="27">
        <v>12637.2</v>
      </c>
      <c r="H168" s="25">
        <v>5547139901</v>
      </c>
      <c r="I168" s="25">
        <v>438953</v>
      </c>
      <c r="J168" s="5">
        <v>16.04608</v>
      </c>
      <c r="L168" s="7">
        <f t="shared" si="12"/>
        <v>205</v>
      </c>
      <c r="M168" s="6">
        <f t="shared" si="13"/>
        <v>11</v>
      </c>
      <c r="N168" s="8">
        <v>13</v>
      </c>
      <c r="O168" t="str">
        <f t="shared" si="14"/>
        <v>1113</v>
      </c>
    </row>
    <row r="169" spans="2:15" ht="28">
      <c r="B169" s="21">
        <v>217</v>
      </c>
      <c r="C169" s="5">
        <v>414</v>
      </c>
      <c r="D169" s="5">
        <v>414</v>
      </c>
      <c r="E169" s="5" t="s">
        <v>24</v>
      </c>
      <c r="F169" s="5">
        <v>11</v>
      </c>
      <c r="G169" s="5">
        <v>510.5</v>
      </c>
      <c r="H169" s="25">
        <v>348884317</v>
      </c>
      <c r="I169" s="25">
        <v>683417</v>
      </c>
      <c r="J169" s="5">
        <v>11.32122</v>
      </c>
      <c r="L169" s="7">
        <f t="shared" si="12"/>
        <v>71</v>
      </c>
      <c r="M169" s="6">
        <f t="shared" si="13"/>
        <v>11</v>
      </c>
      <c r="N169" s="8">
        <v>14</v>
      </c>
      <c r="O169" t="str">
        <f t="shared" si="14"/>
        <v>1114</v>
      </c>
    </row>
    <row r="170" spans="2:15" ht="14">
      <c r="B170" s="21">
        <v>206</v>
      </c>
      <c r="C170" s="5">
        <v>472</v>
      </c>
      <c r="D170" s="5">
        <v>472</v>
      </c>
      <c r="E170" s="5" t="s">
        <v>25</v>
      </c>
      <c r="F170" s="5">
        <v>11</v>
      </c>
      <c r="G170" s="27">
        <v>1733.2</v>
      </c>
      <c r="H170" s="25">
        <v>560099123</v>
      </c>
      <c r="I170" s="25">
        <v>323159</v>
      </c>
      <c r="J170" s="5">
        <v>19.009139999999999</v>
      </c>
      <c r="L170" s="7">
        <f t="shared" si="12"/>
        <v>292</v>
      </c>
      <c r="M170" s="6">
        <f t="shared" si="13"/>
        <v>11</v>
      </c>
      <c r="N170" s="8">
        <v>15</v>
      </c>
      <c r="O170" t="str">
        <f t="shared" si="14"/>
        <v>1115</v>
      </c>
    </row>
    <row r="171" spans="2:15" ht="14">
      <c r="B171" s="21">
        <v>268</v>
      </c>
      <c r="C171" s="5">
        <v>513</v>
      </c>
      <c r="D171" s="5">
        <v>513</v>
      </c>
      <c r="E171" s="5" t="s">
        <v>26</v>
      </c>
      <c r="F171" s="5">
        <v>11</v>
      </c>
      <c r="G171" s="5">
        <v>338.6</v>
      </c>
      <c r="H171" s="25">
        <v>134909697</v>
      </c>
      <c r="I171" s="25">
        <v>398434</v>
      </c>
      <c r="J171" s="5">
        <v>18.694659999999999</v>
      </c>
      <c r="L171" s="7">
        <f t="shared" si="12"/>
        <v>246</v>
      </c>
      <c r="M171" s="6">
        <f t="shared" si="13"/>
        <v>11</v>
      </c>
      <c r="N171" s="8">
        <v>16</v>
      </c>
      <c r="O171" t="str">
        <f t="shared" si="14"/>
        <v>1116</v>
      </c>
    </row>
    <row r="172" spans="2:15" ht="42">
      <c r="B172" s="21">
        <v>245</v>
      </c>
      <c r="C172" s="5">
        <v>720</v>
      </c>
      <c r="D172" s="5">
        <v>720</v>
      </c>
      <c r="E172" s="5" t="s">
        <v>34</v>
      </c>
      <c r="F172" s="5">
        <v>11</v>
      </c>
      <c r="G172" s="27">
        <v>2559.9</v>
      </c>
      <c r="H172" s="25">
        <v>900089434</v>
      </c>
      <c r="I172" s="25">
        <v>351611</v>
      </c>
      <c r="J172" s="5">
        <v>17.000080000000001</v>
      </c>
      <c r="L172" s="7">
        <f t="shared" si="12"/>
        <v>279</v>
      </c>
      <c r="M172" s="6">
        <f t="shared" si="13"/>
        <v>11</v>
      </c>
      <c r="N172" s="8">
        <v>17</v>
      </c>
      <c r="O172" t="str">
        <f t="shared" si="14"/>
        <v>1117</v>
      </c>
    </row>
    <row r="173" spans="2:15" ht="14">
      <c r="B173" s="21">
        <v>122</v>
      </c>
      <c r="C173" s="5">
        <v>729</v>
      </c>
      <c r="D173" s="5">
        <v>729</v>
      </c>
      <c r="E173" s="5" t="s">
        <v>35</v>
      </c>
      <c r="F173" s="5">
        <v>11</v>
      </c>
      <c r="G173" s="27">
        <v>1996.2</v>
      </c>
      <c r="H173" s="25">
        <v>668494939</v>
      </c>
      <c r="I173" s="25">
        <v>334884</v>
      </c>
      <c r="J173" s="5">
        <v>16.681249999999999</v>
      </c>
      <c r="L173" s="7">
        <f t="shared" si="12"/>
        <v>285</v>
      </c>
      <c r="M173" s="6">
        <f t="shared" si="13"/>
        <v>11</v>
      </c>
      <c r="N173" s="8">
        <v>18</v>
      </c>
      <c r="O173" t="str">
        <f t="shared" si="14"/>
        <v>1118</v>
      </c>
    </row>
    <row r="174" spans="2:15" ht="14">
      <c r="B174" s="21">
        <v>259</v>
      </c>
      <c r="C174" s="5">
        <v>981</v>
      </c>
      <c r="D174" s="5">
        <v>981</v>
      </c>
      <c r="E174" s="5" t="s">
        <v>42</v>
      </c>
      <c r="F174" s="5">
        <v>11</v>
      </c>
      <c r="G174" s="27">
        <v>1984.8</v>
      </c>
      <c r="H174" s="25">
        <v>460480952</v>
      </c>
      <c r="I174" s="25">
        <v>232004</v>
      </c>
      <c r="J174" s="5">
        <v>17.91253</v>
      </c>
      <c r="L174" s="7">
        <f t="shared" si="12"/>
        <v>320</v>
      </c>
      <c r="M174" s="6">
        <f t="shared" si="13"/>
        <v>11</v>
      </c>
      <c r="N174" s="8">
        <v>19</v>
      </c>
      <c r="O174" t="str">
        <f t="shared" si="14"/>
        <v>1119</v>
      </c>
    </row>
    <row r="175" spans="2:15" ht="14">
      <c r="B175" s="21">
        <v>96</v>
      </c>
      <c r="C175" s="5">
        <v>999</v>
      </c>
      <c r="D175" s="5">
        <v>999</v>
      </c>
      <c r="E175" s="5" t="s">
        <v>43</v>
      </c>
      <c r="F175" s="5">
        <v>11</v>
      </c>
      <c r="G175" s="27">
        <v>1613.7</v>
      </c>
      <c r="H175" s="25">
        <v>1120436672</v>
      </c>
      <c r="I175" s="25">
        <v>694328</v>
      </c>
      <c r="J175" s="5">
        <v>9.8413500000000003</v>
      </c>
      <c r="L175" s="7">
        <f t="shared" si="12"/>
        <v>64</v>
      </c>
      <c r="M175" s="6">
        <f t="shared" si="13"/>
        <v>11</v>
      </c>
      <c r="N175" s="8">
        <v>20</v>
      </c>
      <c r="O175" t="str">
        <f t="shared" si="14"/>
        <v>1120</v>
      </c>
    </row>
    <row r="176" spans="2:15" ht="28">
      <c r="B176" s="21">
        <v>308</v>
      </c>
      <c r="C176" s="5">
        <v>1332</v>
      </c>
      <c r="D176" s="5">
        <v>1332</v>
      </c>
      <c r="E176" s="5" t="s">
        <v>65</v>
      </c>
      <c r="F176" s="5">
        <v>11</v>
      </c>
      <c r="G176" s="5">
        <v>710.6</v>
      </c>
      <c r="H176" s="25">
        <v>304040677</v>
      </c>
      <c r="I176" s="25">
        <v>427865</v>
      </c>
      <c r="J176" s="5">
        <v>17.524280000000001</v>
      </c>
      <c r="L176" s="7">
        <f t="shared" si="12"/>
        <v>217</v>
      </c>
      <c r="M176" s="6">
        <f t="shared" si="13"/>
        <v>11</v>
      </c>
      <c r="N176" s="8">
        <v>21</v>
      </c>
      <c r="O176" t="str">
        <f t="shared" si="14"/>
        <v>1121</v>
      </c>
    </row>
    <row r="177" spans="2:15" ht="28">
      <c r="B177" s="21">
        <v>309</v>
      </c>
      <c r="C177" s="5">
        <v>1350</v>
      </c>
      <c r="D177" s="5">
        <v>1350</v>
      </c>
      <c r="E177" s="5" t="s">
        <v>66</v>
      </c>
      <c r="F177" s="5">
        <v>11</v>
      </c>
      <c r="G177" s="5">
        <v>441.7</v>
      </c>
      <c r="H177" s="25">
        <v>215126357</v>
      </c>
      <c r="I177" s="25">
        <v>487042</v>
      </c>
      <c r="J177" s="5">
        <v>16.57893</v>
      </c>
      <c r="L177" s="7">
        <f t="shared" si="12"/>
        <v>171</v>
      </c>
      <c r="M177" s="6">
        <f t="shared" si="13"/>
        <v>11</v>
      </c>
      <c r="N177" s="8">
        <v>22</v>
      </c>
      <c r="O177" t="str">
        <f t="shared" si="14"/>
        <v>1122</v>
      </c>
    </row>
    <row r="178" spans="2:15" ht="28">
      <c r="B178" s="21">
        <v>242</v>
      </c>
      <c r="C178" s="5">
        <v>1359</v>
      </c>
      <c r="D178" s="5">
        <v>1359</v>
      </c>
      <c r="E178" s="5" t="s">
        <v>355</v>
      </c>
      <c r="F178" s="5">
        <v>11</v>
      </c>
      <c r="G178" s="5">
        <v>454.9</v>
      </c>
      <c r="H178" s="25">
        <v>367001668</v>
      </c>
      <c r="I178" s="25">
        <v>806774</v>
      </c>
      <c r="J178" s="5">
        <v>13.801780000000001</v>
      </c>
      <c r="L178" s="7">
        <f t="shared" si="12"/>
        <v>37</v>
      </c>
      <c r="M178" s="6">
        <f t="shared" si="13"/>
        <v>11</v>
      </c>
      <c r="N178" s="8">
        <v>23</v>
      </c>
      <c r="O178" t="str">
        <f t="shared" si="14"/>
        <v>1123</v>
      </c>
    </row>
    <row r="179" spans="2:15" ht="42">
      <c r="B179" s="21">
        <v>35</v>
      </c>
      <c r="C179" s="5">
        <v>1413</v>
      </c>
      <c r="D179" s="5">
        <v>1413</v>
      </c>
      <c r="E179" s="5" t="s">
        <v>68</v>
      </c>
      <c r="F179" s="5">
        <v>11</v>
      </c>
      <c r="G179" s="5">
        <v>435</v>
      </c>
      <c r="H179" s="25">
        <v>251754151</v>
      </c>
      <c r="I179" s="25">
        <v>578745</v>
      </c>
      <c r="J179" s="5">
        <v>11.019959999999999</v>
      </c>
      <c r="L179" s="7">
        <f t="shared" si="12"/>
        <v>123</v>
      </c>
      <c r="M179" s="6">
        <f t="shared" si="13"/>
        <v>11</v>
      </c>
      <c r="N179" s="8">
        <v>24</v>
      </c>
      <c r="O179" t="str">
        <f t="shared" si="14"/>
        <v>1124</v>
      </c>
    </row>
    <row r="180" spans="2:15" ht="42">
      <c r="B180" s="21">
        <v>275</v>
      </c>
      <c r="C180" s="5">
        <v>1576</v>
      </c>
      <c r="D180" s="5">
        <v>1576</v>
      </c>
      <c r="E180" s="5" t="s">
        <v>72</v>
      </c>
      <c r="F180" s="5">
        <v>11</v>
      </c>
      <c r="G180" s="27">
        <v>3501.5</v>
      </c>
      <c r="H180" s="25">
        <v>1446558419</v>
      </c>
      <c r="I180" s="25">
        <v>413125</v>
      </c>
      <c r="J180" s="5">
        <v>18.703589999999998</v>
      </c>
      <c r="L180" s="7">
        <f t="shared" si="12"/>
        <v>232</v>
      </c>
      <c r="M180" s="6">
        <f t="shared" si="13"/>
        <v>11</v>
      </c>
      <c r="N180" s="8">
        <v>25</v>
      </c>
      <c r="O180" t="str">
        <f t="shared" si="14"/>
        <v>1125</v>
      </c>
    </row>
    <row r="181" spans="2:15" ht="28">
      <c r="B181" s="21">
        <v>93</v>
      </c>
      <c r="C181" s="5">
        <v>1737</v>
      </c>
      <c r="D181" s="5">
        <v>1737</v>
      </c>
      <c r="E181" s="5" t="s">
        <v>357</v>
      </c>
      <c r="F181" s="5">
        <v>11</v>
      </c>
      <c r="G181" s="27">
        <v>30801.7</v>
      </c>
      <c r="H181" s="25">
        <v>9037402275</v>
      </c>
      <c r="I181" s="25">
        <v>293406</v>
      </c>
      <c r="J181" s="5">
        <v>14.67446</v>
      </c>
      <c r="L181" s="7">
        <f t="shared" si="12"/>
        <v>308</v>
      </c>
      <c r="M181" s="6">
        <f t="shared" si="13"/>
        <v>11</v>
      </c>
      <c r="N181" s="8">
        <v>26</v>
      </c>
      <c r="O181" t="str">
        <f t="shared" si="14"/>
        <v>1126</v>
      </c>
    </row>
    <row r="182" spans="2:15" ht="14">
      <c r="B182" s="21">
        <v>130</v>
      </c>
      <c r="C182" s="5">
        <v>1953</v>
      </c>
      <c r="D182" s="5">
        <v>1953</v>
      </c>
      <c r="E182" s="5" t="s">
        <v>85</v>
      </c>
      <c r="F182" s="5">
        <v>11</v>
      </c>
      <c r="G182" s="5">
        <v>576.6</v>
      </c>
      <c r="H182" s="25">
        <v>244634419</v>
      </c>
      <c r="I182" s="25">
        <v>424271</v>
      </c>
      <c r="J182" s="5">
        <v>13.02891</v>
      </c>
      <c r="L182" s="7">
        <f t="shared" si="12"/>
        <v>220</v>
      </c>
      <c r="M182" s="6">
        <f t="shared" si="13"/>
        <v>11</v>
      </c>
      <c r="N182" s="8">
        <v>27</v>
      </c>
      <c r="O182" t="str">
        <f t="shared" si="14"/>
        <v>1127</v>
      </c>
    </row>
    <row r="183" spans="2:15" ht="56">
      <c r="B183" s="21">
        <v>84</v>
      </c>
      <c r="C183" s="5">
        <v>2151</v>
      </c>
      <c r="D183" s="5">
        <v>2151</v>
      </c>
      <c r="E183" s="5" t="s">
        <v>384</v>
      </c>
      <c r="F183" s="5">
        <v>11</v>
      </c>
      <c r="G183" s="5">
        <v>417</v>
      </c>
      <c r="H183" s="25">
        <v>286732260</v>
      </c>
      <c r="I183" s="25">
        <v>687607</v>
      </c>
      <c r="J183" s="5">
        <v>11.47677</v>
      </c>
      <c r="L183" s="7">
        <f t="shared" si="12"/>
        <v>68</v>
      </c>
      <c r="M183" s="6">
        <f t="shared" si="13"/>
        <v>11</v>
      </c>
      <c r="N183" s="8">
        <v>28</v>
      </c>
      <c r="O183" t="str">
        <f t="shared" si="14"/>
        <v>1128</v>
      </c>
    </row>
    <row r="184" spans="2:15" ht="14">
      <c r="B184" s="21">
        <v>213</v>
      </c>
      <c r="C184" s="5">
        <v>2466</v>
      </c>
      <c r="D184" s="5">
        <v>2466</v>
      </c>
      <c r="E184" s="5" t="s">
        <v>105</v>
      </c>
      <c r="F184" s="5">
        <v>11</v>
      </c>
      <c r="G184" s="27">
        <v>1607.6</v>
      </c>
      <c r="H184" s="25">
        <v>728315890</v>
      </c>
      <c r="I184" s="25">
        <v>453045</v>
      </c>
      <c r="J184" s="5">
        <v>17.007850000000001</v>
      </c>
      <c r="L184" s="7">
        <f t="shared" si="12"/>
        <v>194</v>
      </c>
      <c r="M184" s="6">
        <f t="shared" si="13"/>
        <v>11</v>
      </c>
      <c r="N184" s="8">
        <v>29</v>
      </c>
      <c r="O184" t="str">
        <f t="shared" si="14"/>
        <v>1129</v>
      </c>
    </row>
    <row r="185" spans="2:15" ht="28">
      <c r="B185" s="21">
        <v>40</v>
      </c>
      <c r="C185" s="5">
        <v>2520</v>
      </c>
      <c r="D185" s="5">
        <v>2520</v>
      </c>
      <c r="E185" s="5" t="s">
        <v>109</v>
      </c>
      <c r="F185" s="5">
        <v>11</v>
      </c>
      <c r="G185" s="5">
        <v>307.3</v>
      </c>
      <c r="H185" s="25">
        <v>204030146</v>
      </c>
      <c r="I185" s="25">
        <v>663945</v>
      </c>
      <c r="J185" s="5">
        <v>9.9009099999999997</v>
      </c>
      <c r="L185" s="7">
        <f t="shared" si="12"/>
        <v>76</v>
      </c>
      <c r="M185" s="6">
        <f t="shared" si="13"/>
        <v>11</v>
      </c>
      <c r="N185" s="8">
        <v>30</v>
      </c>
      <c r="O185" t="str">
        <f t="shared" si="14"/>
        <v>1130</v>
      </c>
    </row>
    <row r="186" spans="2:15" ht="28">
      <c r="B186" s="21">
        <v>79</v>
      </c>
      <c r="C186" s="5">
        <v>2754</v>
      </c>
      <c r="D186" s="5">
        <v>2754</v>
      </c>
      <c r="E186" s="5" t="s">
        <v>115</v>
      </c>
      <c r="F186" s="5">
        <v>11</v>
      </c>
      <c r="G186" s="5">
        <v>395.4</v>
      </c>
      <c r="H186" s="25">
        <v>232535173</v>
      </c>
      <c r="I186" s="25">
        <v>588101</v>
      </c>
      <c r="J186" s="5">
        <v>12.56274</v>
      </c>
      <c r="L186" s="7">
        <f t="shared" si="12"/>
        <v>118</v>
      </c>
      <c r="M186" s="6">
        <f t="shared" si="13"/>
        <v>11</v>
      </c>
      <c r="N186" s="8">
        <v>31</v>
      </c>
      <c r="O186" t="str">
        <f t="shared" si="14"/>
        <v>1131</v>
      </c>
    </row>
    <row r="187" spans="2:15" ht="28">
      <c r="B187" s="21">
        <v>8</v>
      </c>
      <c r="C187" s="5">
        <v>3114</v>
      </c>
      <c r="D187" s="5">
        <v>3114</v>
      </c>
      <c r="E187" s="5" t="s">
        <v>129</v>
      </c>
      <c r="F187" s="5">
        <v>11</v>
      </c>
      <c r="G187" s="27">
        <v>3422.7</v>
      </c>
      <c r="H187" s="25">
        <v>1103026800</v>
      </c>
      <c r="I187" s="25">
        <v>322268</v>
      </c>
      <c r="J187" s="5">
        <v>17.928100000000001</v>
      </c>
      <c r="L187" s="7">
        <f t="shared" si="12"/>
        <v>294</v>
      </c>
      <c r="M187" s="6">
        <f t="shared" si="13"/>
        <v>11</v>
      </c>
      <c r="N187" s="8">
        <v>32</v>
      </c>
      <c r="O187" t="str">
        <f t="shared" si="14"/>
        <v>1132</v>
      </c>
    </row>
    <row r="188" spans="2:15" ht="28">
      <c r="B188" s="21">
        <v>69</v>
      </c>
      <c r="C188" s="5">
        <v>3119</v>
      </c>
      <c r="D188" s="5">
        <v>3119</v>
      </c>
      <c r="E188" s="5" t="s">
        <v>130</v>
      </c>
      <c r="F188" s="5">
        <v>11</v>
      </c>
      <c r="G188" s="5">
        <v>825</v>
      </c>
      <c r="H188" s="25">
        <v>324911420</v>
      </c>
      <c r="I188" s="25">
        <v>393832</v>
      </c>
      <c r="J188" s="5">
        <v>18.673400000000001</v>
      </c>
      <c r="L188" s="7">
        <f t="shared" si="12"/>
        <v>250</v>
      </c>
      <c r="M188" s="6">
        <f t="shared" si="13"/>
        <v>11</v>
      </c>
      <c r="N188" s="8">
        <v>33</v>
      </c>
      <c r="O188" t="str">
        <f t="shared" si="14"/>
        <v>1133</v>
      </c>
    </row>
    <row r="189" spans="2:15" ht="28">
      <c r="B189" s="21">
        <v>48</v>
      </c>
      <c r="C189" s="5">
        <v>3231</v>
      </c>
      <c r="D189" s="5">
        <v>3231</v>
      </c>
      <c r="E189" s="5" t="s">
        <v>135</v>
      </c>
      <c r="F189" s="5">
        <v>11</v>
      </c>
      <c r="G189" s="27">
        <v>6838.4</v>
      </c>
      <c r="H189" s="25">
        <v>2865674057</v>
      </c>
      <c r="I189" s="25">
        <v>419056</v>
      </c>
      <c r="J189" s="5">
        <v>13.888669999999999</v>
      </c>
      <c r="L189" s="7">
        <f t="shared" si="12"/>
        <v>226</v>
      </c>
      <c r="M189" s="6">
        <f t="shared" si="13"/>
        <v>11</v>
      </c>
      <c r="N189" s="8">
        <v>34</v>
      </c>
      <c r="O189" t="str">
        <f t="shared" si="14"/>
        <v>1134</v>
      </c>
    </row>
    <row r="190" spans="2:15" ht="28">
      <c r="B190" s="21">
        <v>291</v>
      </c>
      <c r="C190" s="5">
        <v>3375</v>
      </c>
      <c r="D190" s="5">
        <v>3375</v>
      </c>
      <c r="E190" s="5" t="s">
        <v>139</v>
      </c>
      <c r="F190" s="5">
        <v>11</v>
      </c>
      <c r="G190" s="27">
        <v>1717.4</v>
      </c>
      <c r="H190" s="25">
        <v>553469326</v>
      </c>
      <c r="I190" s="25">
        <v>322272</v>
      </c>
      <c r="J190" s="5">
        <v>16.961220000000001</v>
      </c>
      <c r="L190" s="7">
        <f t="shared" si="12"/>
        <v>293</v>
      </c>
      <c r="M190" s="6">
        <f t="shared" si="13"/>
        <v>11</v>
      </c>
      <c r="N190" s="8">
        <v>35</v>
      </c>
      <c r="O190" t="str">
        <f t="shared" si="14"/>
        <v>1135</v>
      </c>
    </row>
    <row r="191" spans="2:15" ht="28">
      <c r="B191" s="21">
        <v>3</v>
      </c>
      <c r="C191" s="5">
        <v>3906</v>
      </c>
      <c r="D191" s="5">
        <v>3906</v>
      </c>
      <c r="E191" s="5" t="s">
        <v>152</v>
      </c>
      <c r="F191" s="5">
        <v>11</v>
      </c>
      <c r="G191" s="5">
        <v>437.5</v>
      </c>
      <c r="H191" s="25">
        <v>279064124</v>
      </c>
      <c r="I191" s="25">
        <v>637861</v>
      </c>
      <c r="J191" s="5">
        <v>12.12158</v>
      </c>
      <c r="L191" s="7">
        <f t="shared" si="12"/>
        <v>86</v>
      </c>
      <c r="M191" s="6">
        <f t="shared" si="13"/>
        <v>11</v>
      </c>
      <c r="N191" s="8">
        <v>36</v>
      </c>
      <c r="O191" t="str">
        <f t="shared" si="14"/>
        <v>1136</v>
      </c>
    </row>
    <row r="192" spans="2:15" ht="14">
      <c r="B192" s="21">
        <v>218</v>
      </c>
      <c r="C192" s="5">
        <v>3942</v>
      </c>
      <c r="D192" s="5">
        <v>3942</v>
      </c>
      <c r="E192" s="5" t="s">
        <v>153</v>
      </c>
      <c r="F192" s="5">
        <v>11</v>
      </c>
      <c r="G192" s="5">
        <v>643.70000000000005</v>
      </c>
      <c r="H192" s="25">
        <v>191572821</v>
      </c>
      <c r="I192" s="25">
        <v>297612</v>
      </c>
      <c r="J192" s="5">
        <v>16.990639999999999</v>
      </c>
      <c r="L192" s="7">
        <f t="shared" si="12"/>
        <v>307</v>
      </c>
      <c r="M192" s="6">
        <f t="shared" si="13"/>
        <v>11</v>
      </c>
      <c r="N192" s="8">
        <v>37</v>
      </c>
      <c r="O192" t="str">
        <f t="shared" si="14"/>
        <v>1137</v>
      </c>
    </row>
    <row r="193" spans="2:15" ht="42">
      <c r="B193" s="21">
        <v>297</v>
      </c>
      <c r="C193" s="5">
        <v>4122</v>
      </c>
      <c r="D193" s="5">
        <v>4122</v>
      </c>
      <c r="E193" s="5" t="s">
        <v>158</v>
      </c>
      <c r="F193" s="5">
        <v>11</v>
      </c>
      <c r="G193" s="5">
        <v>487.5</v>
      </c>
      <c r="H193" s="25">
        <v>225711557</v>
      </c>
      <c r="I193" s="25">
        <v>462998</v>
      </c>
      <c r="J193" s="5">
        <v>15.59098</v>
      </c>
      <c r="L193" s="7">
        <f t="shared" si="12"/>
        <v>191</v>
      </c>
      <c r="M193" s="6">
        <f t="shared" si="13"/>
        <v>11</v>
      </c>
      <c r="N193" s="8">
        <v>38</v>
      </c>
      <c r="O193" t="str">
        <f t="shared" si="14"/>
        <v>1138</v>
      </c>
    </row>
    <row r="194" spans="2:15" ht="28">
      <c r="B194" s="21">
        <v>117</v>
      </c>
      <c r="C194" s="5">
        <v>4212</v>
      </c>
      <c r="D194" s="5">
        <v>4212</v>
      </c>
      <c r="E194" s="5" t="s">
        <v>161</v>
      </c>
      <c r="F194" s="5">
        <v>11</v>
      </c>
      <c r="G194" s="5">
        <v>283.39999999999998</v>
      </c>
      <c r="H194" s="25">
        <v>94534346</v>
      </c>
      <c r="I194" s="25">
        <v>333572</v>
      </c>
      <c r="J194" s="5">
        <v>17.351150000000001</v>
      </c>
      <c r="L194" s="7">
        <f t="shared" ref="L194:L257" si="15">RANK(I194,$I$2:$I$326)</f>
        <v>287</v>
      </c>
      <c r="M194" s="6">
        <f t="shared" si="13"/>
        <v>11</v>
      </c>
      <c r="N194" s="8">
        <v>39</v>
      </c>
      <c r="O194" t="str">
        <f t="shared" si="14"/>
        <v>1139</v>
      </c>
    </row>
    <row r="195" spans="2:15" ht="14">
      <c r="B195" s="21">
        <v>200</v>
      </c>
      <c r="C195" s="5">
        <v>4617</v>
      </c>
      <c r="D195" s="5">
        <v>4617</v>
      </c>
      <c r="E195" s="5" t="s">
        <v>177</v>
      </c>
      <c r="F195" s="5">
        <v>11</v>
      </c>
      <c r="G195" s="27">
        <v>1385.9</v>
      </c>
      <c r="H195" s="25">
        <v>574384646</v>
      </c>
      <c r="I195" s="25">
        <v>414449</v>
      </c>
      <c r="J195" s="5">
        <v>13.57043</v>
      </c>
      <c r="L195" s="7">
        <f t="shared" si="15"/>
        <v>230</v>
      </c>
      <c r="M195" s="6">
        <f t="shared" si="13"/>
        <v>11</v>
      </c>
      <c r="N195" s="8">
        <v>40</v>
      </c>
      <c r="O195" t="str">
        <f t="shared" si="14"/>
        <v>1140</v>
      </c>
    </row>
    <row r="196" spans="2:15" ht="14">
      <c r="B196" s="21">
        <v>232</v>
      </c>
      <c r="C196" s="5">
        <v>4725</v>
      </c>
      <c r="D196" s="5">
        <v>4725</v>
      </c>
      <c r="E196" s="5" t="s">
        <v>181</v>
      </c>
      <c r="F196" s="5">
        <v>11</v>
      </c>
      <c r="G196" s="27">
        <v>2911.7</v>
      </c>
      <c r="H196" s="25">
        <v>964640430</v>
      </c>
      <c r="I196" s="25">
        <v>331298</v>
      </c>
      <c r="J196" s="5">
        <v>15.861140000000001</v>
      </c>
      <c r="L196" s="7">
        <f t="shared" si="15"/>
        <v>289</v>
      </c>
      <c r="M196" s="6">
        <f t="shared" si="13"/>
        <v>11</v>
      </c>
      <c r="N196" s="8">
        <v>41</v>
      </c>
      <c r="O196" t="str">
        <f t="shared" si="14"/>
        <v>1141</v>
      </c>
    </row>
    <row r="197" spans="2:15" ht="28">
      <c r="B197" s="21">
        <v>168</v>
      </c>
      <c r="C197" s="5">
        <v>4779</v>
      </c>
      <c r="D197" s="5">
        <v>4779</v>
      </c>
      <c r="E197" s="5" t="s">
        <v>189</v>
      </c>
      <c r="F197" s="5">
        <v>11</v>
      </c>
      <c r="G197" s="27">
        <v>2145.5</v>
      </c>
      <c r="H197" s="25">
        <v>684207840</v>
      </c>
      <c r="I197" s="25">
        <v>318904</v>
      </c>
      <c r="J197" s="5">
        <v>18.771170000000001</v>
      </c>
      <c r="L197" s="7">
        <f t="shared" si="15"/>
        <v>295</v>
      </c>
      <c r="M197" s="6">
        <f t="shared" si="13"/>
        <v>11</v>
      </c>
      <c r="N197" s="8">
        <v>42</v>
      </c>
      <c r="O197" t="str">
        <f t="shared" si="14"/>
        <v>1142</v>
      </c>
    </row>
    <row r="198" spans="2:15" ht="14">
      <c r="B198" s="21">
        <v>260</v>
      </c>
      <c r="C198" s="5">
        <v>4797</v>
      </c>
      <c r="D198" s="5">
        <v>4797</v>
      </c>
      <c r="E198" s="5" t="s">
        <v>194</v>
      </c>
      <c r="F198" s="5">
        <v>11</v>
      </c>
      <c r="G198" s="27">
        <v>3430.8</v>
      </c>
      <c r="H198" s="25">
        <v>1034694001</v>
      </c>
      <c r="I198" s="25">
        <v>301590</v>
      </c>
      <c r="J198" s="5">
        <v>18.372440000000001</v>
      </c>
      <c r="L198" s="7">
        <f t="shared" si="15"/>
        <v>304</v>
      </c>
      <c r="M198" s="6">
        <f t="shared" ref="M198:M218" si="16">F198</f>
        <v>11</v>
      </c>
      <c r="N198" s="8">
        <v>43</v>
      </c>
      <c r="O198" t="str">
        <f t="shared" ref="O198:O218" si="17">CONCATENATE(M198,N198)</f>
        <v>1143</v>
      </c>
    </row>
    <row r="199" spans="2:15" ht="14">
      <c r="B199" s="21">
        <v>173</v>
      </c>
      <c r="C199" s="5">
        <v>4878</v>
      </c>
      <c r="D199" s="5">
        <v>4878</v>
      </c>
      <c r="E199" s="5" t="s">
        <v>196</v>
      </c>
      <c r="F199" s="5">
        <v>11</v>
      </c>
      <c r="G199" s="5">
        <v>590.29999999999995</v>
      </c>
      <c r="H199" s="25">
        <v>406003603</v>
      </c>
      <c r="I199" s="25">
        <v>687792</v>
      </c>
      <c r="J199" s="5">
        <v>13.48068</v>
      </c>
      <c r="L199" s="7">
        <f t="shared" si="15"/>
        <v>67</v>
      </c>
      <c r="M199" s="6">
        <f t="shared" si="16"/>
        <v>11</v>
      </c>
      <c r="N199" s="8">
        <v>44</v>
      </c>
      <c r="O199" t="str">
        <f t="shared" si="17"/>
        <v>1144</v>
      </c>
    </row>
    <row r="200" spans="2:15" ht="28">
      <c r="B200" s="21">
        <v>114</v>
      </c>
      <c r="C200" s="5">
        <v>5121</v>
      </c>
      <c r="D200" s="5">
        <v>5121</v>
      </c>
      <c r="E200" s="5" t="s">
        <v>202</v>
      </c>
      <c r="F200" s="5">
        <v>11</v>
      </c>
      <c r="G200" s="5">
        <v>642.5</v>
      </c>
      <c r="H200" s="25">
        <v>522487836</v>
      </c>
      <c r="I200" s="25">
        <v>813211</v>
      </c>
      <c r="J200" s="5">
        <v>12.092370000000001</v>
      </c>
      <c r="L200" s="7">
        <f t="shared" si="15"/>
        <v>31</v>
      </c>
      <c r="M200" s="6">
        <f t="shared" si="16"/>
        <v>11</v>
      </c>
      <c r="N200" s="8">
        <v>45</v>
      </c>
      <c r="O200" t="str">
        <f t="shared" si="17"/>
        <v>1145</v>
      </c>
    </row>
    <row r="201" spans="2:15" ht="14">
      <c r="B201" s="21">
        <v>314</v>
      </c>
      <c r="C201" s="5">
        <v>5166</v>
      </c>
      <c r="D201" s="5">
        <v>5166</v>
      </c>
      <c r="E201" s="5" t="s">
        <v>205</v>
      </c>
      <c r="F201" s="5">
        <v>11</v>
      </c>
      <c r="G201" s="27">
        <v>2135.9</v>
      </c>
      <c r="H201" s="25">
        <v>1122248505</v>
      </c>
      <c r="I201" s="25">
        <v>525422</v>
      </c>
      <c r="J201" s="5">
        <v>14.557410000000001</v>
      </c>
      <c r="L201" s="7">
        <f t="shared" si="15"/>
        <v>147</v>
      </c>
      <c r="M201" s="6">
        <f t="shared" si="16"/>
        <v>11</v>
      </c>
      <c r="N201" s="8">
        <v>46</v>
      </c>
      <c r="O201" t="str">
        <f t="shared" si="17"/>
        <v>1146</v>
      </c>
    </row>
    <row r="202" spans="2:15" ht="14">
      <c r="B202" s="21">
        <v>312</v>
      </c>
      <c r="C202" s="5">
        <v>5184</v>
      </c>
      <c r="D202" s="5">
        <v>5184</v>
      </c>
      <c r="E202" s="5" t="s">
        <v>206</v>
      </c>
      <c r="F202" s="5">
        <v>11</v>
      </c>
      <c r="G202" s="27">
        <v>1918.7</v>
      </c>
      <c r="H202" s="25">
        <v>433302641</v>
      </c>
      <c r="I202" s="25">
        <v>225831</v>
      </c>
      <c r="J202" s="5">
        <v>17.84065</v>
      </c>
      <c r="L202" s="7">
        <f t="shared" si="15"/>
        <v>322</v>
      </c>
      <c r="M202" s="6">
        <f t="shared" si="16"/>
        <v>11</v>
      </c>
      <c r="N202" s="8">
        <v>47</v>
      </c>
      <c r="O202" t="str">
        <f t="shared" si="17"/>
        <v>1147</v>
      </c>
    </row>
    <row r="203" spans="2:15" ht="28">
      <c r="B203" s="21">
        <v>251</v>
      </c>
      <c r="C203" s="5">
        <v>5256</v>
      </c>
      <c r="D203" s="5">
        <v>5256</v>
      </c>
      <c r="E203" s="5" t="s">
        <v>208</v>
      </c>
      <c r="F203" s="5">
        <v>11</v>
      </c>
      <c r="G203" s="5">
        <v>693</v>
      </c>
      <c r="H203" s="25">
        <v>217388633</v>
      </c>
      <c r="I203" s="25">
        <v>313692</v>
      </c>
      <c r="J203" s="5">
        <v>14.783709999999999</v>
      </c>
      <c r="L203" s="7">
        <f t="shared" si="15"/>
        <v>298</v>
      </c>
      <c r="M203" s="6">
        <f t="shared" si="16"/>
        <v>11</v>
      </c>
      <c r="N203" s="8">
        <v>48</v>
      </c>
      <c r="O203" t="str">
        <f t="shared" si="17"/>
        <v>1148</v>
      </c>
    </row>
    <row r="204" spans="2:15" ht="14">
      <c r="B204" s="21">
        <v>135</v>
      </c>
      <c r="C204" s="5">
        <v>5319</v>
      </c>
      <c r="D204" s="5">
        <v>5160</v>
      </c>
      <c r="E204" s="5" t="s">
        <v>2</v>
      </c>
      <c r="F204" s="5">
        <v>11</v>
      </c>
      <c r="G204" s="5">
        <v>999.3</v>
      </c>
      <c r="H204" s="25">
        <v>390053113</v>
      </c>
      <c r="I204" s="25">
        <v>390326</v>
      </c>
      <c r="J204" s="5">
        <v>14.61</v>
      </c>
      <c r="L204" s="7">
        <f t="shared" si="15"/>
        <v>254</v>
      </c>
      <c r="M204" s="6">
        <f t="shared" si="16"/>
        <v>11</v>
      </c>
      <c r="N204" s="8">
        <v>49</v>
      </c>
      <c r="O204" t="str">
        <f t="shared" si="17"/>
        <v>1149</v>
      </c>
    </row>
    <row r="205" spans="2:15" ht="28">
      <c r="B205" s="21">
        <v>5</v>
      </c>
      <c r="C205" s="5">
        <v>5643</v>
      </c>
      <c r="D205" s="5">
        <v>5643</v>
      </c>
      <c r="E205" s="5" t="s">
        <v>217</v>
      </c>
      <c r="F205" s="5">
        <v>11</v>
      </c>
      <c r="G205" s="5">
        <v>983.2</v>
      </c>
      <c r="H205" s="25">
        <v>417042640</v>
      </c>
      <c r="I205" s="25">
        <v>424169</v>
      </c>
      <c r="J205" s="5">
        <v>14.112259999999999</v>
      </c>
      <c r="L205" s="7">
        <f t="shared" si="15"/>
        <v>221</v>
      </c>
      <c r="M205" s="6">
        <f t="shared" si="16"/>
        <v>11</v>
      </c>
      <c r="N205" s="8">
        <v>50</v>
      </c>
      <c r="O205" t="str">
        <f t="shared" si="17"/>
        <v>1150</v>
      </c>
    </row>
    <row r="206" spans="2:15" ht="14">
      <c r="B206" s="21">
        <v>58</v>
      </c>
      <c r="C206" s="5">
        <v>5805</v>
      </c>
      <c r="D206" s="5">
        <v>5805</v>
      </c>
      <c r="E206" s="5" t="s">
        <v>219</v>
      </c>
      <c r="F206" s="5">
        <v>11</v>
      </c>
      <c r="G206" s="27">
        <v>1023</v>
      </c>
      <c r="H206" s="25">
        <v>1526918051</v>
      </c>
      <c r="I206" s="25">
        <v>1492589</v>
      </c>
      <c r="J206" s="5">
        <v>13.07621</v>
      </c>
      <c r="L206" s="7">
        <f t="shared" si="15"/>
        <v>2</v>
      </c>
      <c r="M206" s="6">
        <f t="shared" si="16"/>
        <v>11</v>
      </c>
      <c r="N206" s="8">
        <v>51</v>
      </c>
      <c r="O206" t="str">
        <f t="shared" si="17"/>
        <v>1151</v>
      </c>
    </row>
    <row r="207" spans="2:15" ht="42">
      <c r="B207" s="21">
        <v>160</v>
      </c>
      <c r="C207" s="5">
        <v>6094</v>
      </c>
      <c r="D207" s="5">
        <v>6094</v>
      </c>
      <c r="E207" s="5" t="s">
        <v>239</v>
      </c>
      <c r="F207" s="5">
        <v>11</v>
      </c>
      <c r="G207" s="5">
        <v>487.8</v>
      </c>
      <c r="H207" s="25">
        <v>197195033</v>
      </c>
      <c r="I207" s="25">
        <v>404254</v>
      </c>
      <c r="J207" s="5">
        <v>15.210419999999999</v>
      </c>
      <c r="L207" s="7">
        <f t="shared" si="15"/>
        <v>240</v>
      </c>
      <c r="M207" s="6">
        <f t="shared" si="16"/>
        <v>11</v>
      </c>
      <c r="N207" s="8">
        <v>52</v>
      </c>
      <c r="O207" t="str">
        <f t="shared" si="17"/>
        <v>1152</v>
      </c>
    </row>
    <row r="208" spans="2:15" ht="28">
      <c r="B208" s="21">
        <v>252</v>
      </c>
      <c r="C208" s="5">
        <v>6101</v>
      </c>
      <c r="D208" s="5">
        <v>6101</v>
      </c>
      <c r="E208" s="5" t="s">
        <v>238</v>
      </c>
      <c r="F208" s="5">
        <v>11</v>
      </c>
      <c r="G208" s="27">
        <v>7199.6</v>
      </c>
      <c r="H208" s="25">
        <v>2574319185</v>
      </c>
      <c r="I208" s="25">
        <v>357564</v>
      </c>
      <c r="J208" s="5">
        <v>15.44253</v>
      </c>
      <c r="L208" s="7">
        <f t="shared" si="15"/>
        <v>275</v>
      </c>
      <c r="M208" s="6">
        <f t="shared" si="16"/>
        <v>11</v>
      </c>
      <c r="N208" s="8">
        <v>53</v>
      </c>
      <c r="O208" t="str">
        <f t="shared" si="17"/>
        <v>1153</v>
      </c>
    </row>
    <row r="209" spans="2:15" ht="42">
      <c r="B209" s="21">
        <v>131</v>
      </c>
      <c r="C209" s="5">
        <v>6264</v>
      </c>
      <c r="D209" s="5">
        <v>6264</v>
      </c>
      <c r="E209" s="5" t="s">
        <v>276</v>
      </c>
      <c r="F209" s="5">
        <v>11</v>
      </c>
      <c r="G209" s="5">
        <v>940.8</v>
      </c>
      <c r="H209" s="25">
        <v>639757722</v>
      </c>
      <c r="I209" s="25">
        <v>680015</v>
      </c>
      <c r="J209" s="5">
        <v>9.2536100000000001</v>
      </c>
      <c r="L209" s="7">
        <f t="shared" si="15"/>
        <v>73</v>
      </c>
      <c r="M209" s="6">
        <f t="shared" si="16"/>
        <v>11</v>
      </c>
      <c r="N209" s="8">
        <v>54</v>
      </c>
      <c r="O209" t="str">
        <f t="shared" si="17"/>
        <v>1154</v>
      </c>
    </row>
    <row r="210" spans="2:15" ht="28">
      <c r="B210" s="21">
        <v>19</v>
      </c>
      <c r="C210" s="5">
        <v>6512</v>
      </c>
      <c r="D210" s="5">
        <v>6512</v>
      </c>
      <c r="E210" s="5" t="s">
        <v>255</v>
      </c>
      <c r="F210" s="5">
        <v>11</v>
      </c>
      <c r="G210" s="5">
        <v>314.2</v>
      </c>
      <c r="H210" s="25">
        <v>145947361</v>
      </c>
      <c r="I210" s="25">
        <v>464505</v>
      </c>
      <c r="J210" s="5">
        <v>10.67656</v>
      </c>
      <c r="L210" s="7">
        <f t="shared" si="15"/>
        <v>189</v>
      </c>
      <c r="M210" s="6">
        <f t="shared" si="16"/>
        <v>11</v>
      </c>
      <c r="N210" s="8">
        <v>55</v>
      </c>
      <c r="O210" t="str">
        <f t="shared" si="17"/>
        <v>1155</v>
      </c>
    </row>
    <row r="211" spans="2:15" ht="14">
      <c r="B211" s="21">
        <v>59</v>
      </c>
      <c r="C211" s="5">
        <v>6561</v>
      </c>
      <c r="D211" s="5">
        <v>6561</v>
      </c>
      <c r="E211" s="5" t="s">
        <v>259</v>
      </c>
      <c r="F211" s="5">
        <v>11</v>
      </c>
      <c r="G211" s="5">
        <v>363.5</v>
      </c>
      <c r="H211" s="25">
        <v>398625071</v>
      </c>
      <c r="I211" s="25">
        <v>1096630</v>
      </c>
      <c r="J211" s="5">
        <v>9.6984499999999993</v>
      </c>
      <c r="L211" s="7">
        <f t="shared" si="15"/>
        <v>11</v>
      </c>
      <c r="M211" s="6">
        <f t="shared" si="16"/>
        <v>11</v>
      </c>
      <c r="N211" s="8">
        <v>56</v>
      </c>
      <c r="O211" t="str">
        <f t="shared" si="17"/>
        <v>1156</v>
      </c>
    </row>
    <row r="212" spans="2:15" ht="28">
      <c r="B212" s="21">
        <v>120</v>
      </c>
      <c r="C212" s="5">
        <v>6579</v>
      </c>
      <c r="D212" s="5">
        <v>6579</v>
      </c>
      <c r="E212" s="5" t="s">
        <v>260</v>
      </c>
      <c r="F212" s="5">
        <v>11</v>
      </c>
      <c r="G212" s="27">
        <v>3441.5</v>
      </c>
      <c r="H212" s="25">
        <v>1623152453</v>
      </c>
      <c r="I212" s="25">
        <v>471641</v>
      </c>
      <c r="J212" s="5">
        <v>17.940259999999999</v>
      </c>
      <c r="L212" s="7">
        <f t="shared" si="15"/>
        <v>185</v>
      </c>
      <c r="M212" s="6">
        <f t="shared" si="16"/>
        <v>11</v>
      </c>
      <c r="N212" s="8">
        <v>57</v>
      </c>
      <c r="O212" t="str">
        <f t="shared" si="17"/>
        <v>1157</v>
      </c>
    </row>
    <row r="213" spans="2:15" ht="28">
      <c r="B213" s="21">
        <v>61</v>
      </c>
      <c r="C213" s="5">
        <v>6615</v>
      </c>
      <c r="D213" s="5">
        <v>6615</v>
      </c>
      <c r="E213" s="5" t="s">
        <v>261</v>
      </c>
      <c r="F213" s="5">
        <v>11</v>
      </c>
      <c r="G213" s="5">
        <v>935.9</v>
      </c>
      <c r="H213" s="25">
        <v>346807101</v>
      </c>
      <c r="I213" s="25">
        <v>370560</v>
      </c>
      <c r="J213" s="5">
        <v>16.085940000000001</v>
      </c>
      <c r="L213" s="7">
        <f t="shared" si="15"/>
        <v>272</v>
      </c>
      <c r="M213" s="6">
        <f t="shared" si="16"/>
        <v>11</v>
      </c>
      <c r="N213" s="8">
        <v>58</v>
      </c>
      <c r="O213" t="str">
        <f t="shared" si="17"/>
        <v>1158</v>
      </c>
    </row>
    <row r="214" spans="2:15" ht="14">
      <c r="B214" s="21">
        <v>299</v>
      </c>
      <c r="C214" s="5">
        <v>6822</v>
      </c>
      <c r="D214" s="5">
        <v>6822</v>
      </c>
      <c r="E214" s="5" t="s">
        <v>269</v>
      </c>
      <c r="F214" s="5">
        <v>11</v>
      </c>
      <c r="G214" s="27">
        <v>13674</v>
      </c>
      <c r="H214" s="25">
        <v>6366061954</v>
      </c>
      <c r="I214" s="25">
        <v>465560</v>
      </c>
      <c r="J214" s="5">
        <v>17.804290000000002</v>
      </c>
      <c r="L214" s="7">
        <f t="shared" si="15"/>
        <v>188</v>
      </c>
      <c r="M214" s="6">
        <f t="shared" si="16"/>
        <v>11</v>
      </c>
      <c r="N214" s="8">
        <v>59</v>
      </c>
      <c r="O214" t="str">
        <f t="shared" si="17"/>
        <v>1159</v>
      </c>
    </row>
    <row r="215" spans="2:15" ht="42">
      <c r="B215" s="21">
        <v>321</v>
      </c>
      <c r="C215" s="5">
        <v>6957</v>
      </c>
      <c r="D215" s="5">
        <v>6957</v>
      </c>
      <c r="E215" s="5" t="s">
        <v>277</v>
      </c>
      <c r="F215" s="5">
        <v>11</v>
      </c>
      <c r="G215" s="27">
        <v>8614.2000000000007</v>
      </c>
      <c r="H215" s="25">
        <v>5688297398</v>
      </c>
      <c r="I215" s="25">
        <v>660340</v>
      </c>
      <c r="J215" s="5">
        <v>12.218159999999999</v>
      </c>
      <c r="L215" s="7">
        <f t="shared" si="15"/>
        <v>78</v>
      </c>
      <c r="M215" s="6">
        <f t="shared" si="16"/>
        <v>11</v>
      </c>
      <c r="N215" s="8">
        <v>60</v>
      </c>
      <c r="O215" t="str">
        <f t="shared" si="17"/>
        <v>1160</v>
      </c>
    </row>
    <row r="216" spans="2:15" ht="28">
      <c r="B216" s="21">
        <v>198</v>
      </c>
      <c r="C216" s="5">
        <v>7056</v>
      </c>
      <c r="D216" s="5">
        <v>7056</v>
      </c>
      <c r="E216" s="5" t="s">
        <v>290</v>
      </c>
      <c r="F216" s="5">
        <v>11</v>
      </c>
      <c r="G216" s="27">
        <v>1667.8</v>
      </c>
      <c r="H216" s="25">
        <v>680133410</v>
      </c>
      <c r="I216" s="25">
        <v>407803</v>
      </c>
      <c r="J216" s="5">
        <v>15.9</v>
      </c>
      <c r="L216" s="7">
        <f t="shared" si="15"/>
        <v>236</v>
      </c>
      <c r="M216" s="6">
        <f t="shared" si="16"/>
        <v>11</v>
      </c>
      <c r="N216" s="8">
        <v>61</v>
      </c>
      <c r="O216" t="str">
        <f t="shared" si="17"/>
        <v>1161</v>
      </c>
    </row>
    <row r="217" spans="2:15" ht="42">
      <c r="B217" s="21">
        <v>224</v>
      </c>
      <c r="C217" s="5">
        <v>7110</v>
      </c>
      <c r="D217" s="5">
        <v>7110</v>
      </c>
      <c r="E217" s="5" t="s">
        <v>293</v>
      </c>
      <c r="F217" s="5">
        <v>11</v>
      </c>
      <c r="G217" s="27">
        <v>1078.5999999999999</v>
      </c>
      <c r="H217" s="25">
        <v>415303229</v>
      </c>
      <c r="I217" s="25">
        <v>385039</v>
      </c>
      <c r="J217" s="5">
        <v>18.950310000000002</v>
      </c>
      <c r="L217" s="7">
        <f t="shared" si="15"/>
        <v>259</v>
      </c>
      <c r="M217" s="6">
        <f t="shared" si="16"/>
        <v>11</v>
      </c>
      <c r="N217" s="8">
        <v>62</v>
      </c>
      <c r="O217" t="str">
        <f t="shared" si="17"/>
        <v>1162</v>
      </c>
    </row>
    <row r="218" spans="2:15" ht="42">
      <c r="B218" s="21">
        <v>98</v>
      </c>
      <c r="C218" s="5">
        <v>63</v>
      </c>
      <c r="D218" s="5">
        <v>63</v>
      </c>
      <c r="E218" s="5" t="s">
        <v>349</v>
      </c>
      <c r="F218" s="5">
        <v>12</v>
      </c>
      <c r="G218" s="5">
        <v>537.5</v>
      </c>
      <c r="H218" s="25">
        <v>249089404</v>
      </c>
      <c r="I218" s="25">
        <v>463422</v>
      </c>
      <c r="J218" s="5">
        <v>16.525500000000001</v>
      </c>
      <c r="L218" s="7">
        <f t="shared" si="15"/>
        <v>190</v>
      </c>
      <c r="M218" s="6">
        <f t="shared" si="16"/>
        <v>12</v>
      </c>
      <c r="N218" s="8">
        <v>63</v>
      </c>
      <c r="O218" t="str">
        <f t="shared" si="17"/>
        <v>1263</v>
      </c>
    </row>
    <row r="219" spans="2:15" ht="28">
      <c r="B219" s="21">
        <v>167</v>
      </c>
      <c r="C219" s="5">
        <v>355</v>
      </c>
      <c r="D219" s="5">
        <v>355</v>
      </c>
      <c r="E219" s="5" t="s">
        <v>22</v>
      </c>
      <c r="F219" s="5">
        <v>12</v>
      </c>
      <c r="G219" s="5">
        <v>292.7</v>
      </c>
      <c r="H219" s="25">
        <v>303635603</v>
      </c>
      <c r="I219" s="25">
        <v>1037361</v>
      </c>
      <c r="J219" s="5">
        <v>9.1391500000000008</v>
      </c>
      <c r="L219" s="7">
        <f t="shared" si="15"/>
        <v>13</v>
      </c>
      <c r="M219" s="6">
        <f t="shared" ref="M219:M271" si="18">F219</f>
        <v>12</v>
      </c>
      <c r="N219" s="8">
        <v>64</v>
      </c>
      <c r="O219" t="str">
        <f t="shared" ref="O219:O271" si="19">CONCATENATE(M219,N219)</f>
        <v>1264</v>
      </c>
    </row>
    <row r="220" spans="2:15" ht="28">
      <c r="B220" s="21">
        <v>301</v>
      </c>
      <c r="C220" s="5">
        <v>747</v>
      </c>
      <c r="D220" s="5">
        <v>747</v>
      </c>
      <c r="E220" s="5" t="s">
        <v>36</v>
      </c>
      <c r="F220" s="5">
        <v>12</v>
      </c>
      <c r="G220" s="5">
        <v>563.6</v>
      </c>
      <c r="H220" s="25">
        <v>304208494</v>
      </c>
      <c r="I220" s="25">
        <v>539760</v>
      </c>
      <c r="J220" s="5">
        <v>14.287990000000001</v>
      </c>
      <c r="L220" s="7">
        <f t="shared" si="15"/>
        <v>138</v>
      </c>
      <c r="M220" s="6">
        <f t="shared" si="18"/>
        <v>12</v>
      </c>
      <c r="N220" s="8">
        <v>65</v>
      </c>
      <c r="O220" t="str">
        <f t="shared" si="19"/>
        <v>1265</v>
      </c>
    </row>
    <row r="221" spans="2:15" ht="28">
      <c r="B221" s="21">
        <v>273</v>
      </c>
      <c r="C221" s="5">
        <v>1095</v>
      </c>
      <c r="D221" s="5">
        <v>1095</v>
      </c>
      <c r="E221" s="5" t="s">
        <v>51</v>
      </c>
      <c r="F221" s="5">
        <v>12</v>
      </c>
      <c r="G221" s="5">
        <v>759.4</v>
      </c>
      <c r="H221" s="25">
        <v>364035932</v>
      </c>
      <c r="I221" s="25">
        <v>479373</v>
      </c>
      <c r="J221" s="5">
        <v>11.05772</v>
      </c>
      <c r="L221" s="7">
        <f t="shared" si="15"/>
        <v>175</v>
      </c>
      <c r="M221" s="6">
        <f t="shared" si="18"/>
        <v>12</v>
      </c>
      <c r="N221" s="8">
        <v>66</v>
      </c>
      <c r="O221" t="str">
        <f t="shared" si="19"/>
        <v>1266</v>
      </c>
    </row>
    <row r="222" spans="2:15" ht="28">
      <c r="B222" s="21">
        <v>137</v>
      </c>
      <c r="C222" s="5">
        <v>1134</v>
      </c>
      <c r="D222" s="5">
        <v>1134</v>
      </c>
      <c r="E222" s="5" t="s">
        <v>55</v>
      </c>
      <c r="F222" s="5">
        <v>12</v>
      </c>
      <c r="G222" s="5">
        <v>278.2</v>
      </c>
      <c r="H222" s="25">
        <v>220836193</v>
      </c>
      <c r="I222" s="25">
        <v>793804</v>
      </c>
      <c r="J222" s="5">
        <v>9.8661200000000004</v>
      </c>
      <c r="L222" s="7">
        <f t="shared" si="15"/>
        <v>41</v>
      </c>
      <c r="M222" s="6">
        <f t="shared" si="18"/>
        <v>12</v>
      </c>
      <c r="N222" s="8">
        <v>67</v>
      </c>
      <c r="O222" t="str">
        <f t="shared" si="19"/>
        <v>1267</v>
      </c>
    </row>
    <row r="223" spans="2:15" ht="28">
      <c r="B223" s="21">
        <v>205</v>
      </c>
      <c r="C223" s="5">
        <v>1152</v>
      </c>
      <c r="D223" s="5">
        <v>1152</v>
      </c>
      <c r="E223" s="5" t="s">
        <v>56</v>
      </c>
      <c r="F223" s="5">
        <v>12</v>
      </c>
      <c r="G223" s="27">
        <v>1039.3</v>
      </c>
      <c r="H223" s="25">
        <v>368911316</v>
      </c>
      <c r="I223" s="25">
        <v>354961</v>
      </c>
      <c r="J223" s="5">
        <v>12.638909999999999</v>
      </c>
      <c r="L223" s="7">
        <f t="shared" si="15"/>
        <v>276</v>
      </c>
      <c r="M223" s="6">
        <f t="shared" si="18"/>
        <v>12</v>
      </c>
      <c r="N223" s="8">
        <v>68</v>
      </c>
      <c r="O223" t="str">
        <f t="shared" si="19"/>
        <v>1268</v>
      </c>
    </row>
    <row r="224" spans="2:15" ht="14">
      <c r="B224" s="21">
        <v>27</v>
      </c>
      <c r="C224" s="5">
        <v>1701</v>
      </c>
      <c r="D224" s="5">
        <v>1701</v>
      </c>
      <c r="E224" s="5" t="s">
        <v>77</v>
      </c>
      <c r="F224" s="5">
        <v>12</v>
      </c>
      <c r="G224" s="27">
        <v>1958.5</v>
      </c>
      <c r="H224" s="25">
        <v>538278992</v>
      </c>
      <c r="I224" s="25">
        <v>274842</v>
      </c>
      <c r="J224" s="5">
        <v>11.918100000000001</v>
      </c>
      <c r="L224" s="7">
        <f t="shared" si="15"/>
        <v>314</v>
      </c>
      <c r="M224" s="6">
        <f t="shared" si="18"/>
        <v>12</v>
      </c>
      <c r="N224" s="8">
        <v>69</v>
      </c>
      <c r="O224" t="str">
        <f t="shared" si="19"/>
        <v>1269</v>
      </c>
    </row>
    <row r="225" spans="2:15" ht="28">
      <c r="B225" s="21">
        <v>87</v>
      </c>
      <c r="C225" s="5">
        <v>1975</v>
      </c>
      <c r="D225" s="5">
        <v>1975</v>
      </c>
      <c r="E225" s="5" t="s">
        <v>214</v>
      </c>
      <c r="F225" s="5">
        <v>12</v>
      </c>
      <c r="G225" s="5">
        <v>371.1</v>
      </c>
      <c r="H225" s="25">
        <v>271267289</v>
      </c>
      <c r="I225" s="25">
        <v>730982</v>
      </c>
      <c r="J225" s="5">
        <v>11.23615</v>
      </c>
      <c r="L225" s="7">
        <f t="shared" si="15"/>
        <v>52</v>
      </c>
      <c r="M225" s="6">
        <f t="shared" si="18"/>
        <v>12</v>
      </c>
      <c r="N225" s="8">
        <v>70</v>
      </c>
      <c r="O225" t="str">
        <f t="shared" si="19"/>
        <v>1270</v>
      </c>
    </row>
    <row r="226" spans="2:15" ht="28">
      <c r="B226" s="21">
        <v>15</v>
      </c>
      <c r="C226" s="5">
        <v>2376</v>
      </c>
      <c r="D226" s="5">
        <v>2376</v>
      </c>
      <c r="E226" s="5" t="s">
        <v>103</v>
      </c>
      <c r="F226" s="5">
        <v>12</v>
      </c>
      <c r="G226" s="5">
        <v>458</v>
      </c>
      <c r="H226" s="25">
        <v>314604836</v>
      </c>
      <c r="I226" s="25">
        <v>686910</v>
      </c>
      <c r="J226" s="5">
        <v>12.12477</v>
      </c>
      <c r="L226" s="7">
        <f t="shared" si="15"/>
        <v>69</v>
      </c>
      <c r="M226" s="6">
        <f t="shared" si="18"/>
        <v>12</v>
      </c>
      <c r="N226" s="8">
        <v>71</v>
      </c>
      <c r="O226" t="str">
        <f t="shared" si="19"/>
        <v>1271</v>
      </c>
    </row>
    <row r="227" spans="2:15" ht="42">
      <c r="B227" s="21">
        <v>99</v>
      </c>
      <c r="C227" s="5">
        <v>2457</v>
      </c>
      <c r="D227" s="5">
        <v>2457</v>
      </c>
      <c r="E227" s="5" t="s">
        <v>104</v>
      </c>
      <c r="F227" s="5">
        <v>12</v>
      </c>
      <c r="G227" s="5">
        <v>454</v>
      </c>
      <c r="H227" s="25">
        <v>296514607</v>
      </c>
      <c r="I227" s="25">
        <v>653116</v>
      </c>
      <c r="J227" s="5">
        <v>10.595000000000001</v>
      </c>
      <c r="L227" s="7">
        <f t="shared" si="15"/>
        <v>81</v>
      </c>
      <c r="M227" s="6">
        <f t="shared" si="18"/>
        <v>12</v>
      </c>
      <c r="N227" s="8">
        <v>72</v>
      </c>
      <c r="O227" t="str">
        <f t="shared" si="19"/>
        <v>1272</v>
      </c>
    </row>
    <row r="228" spans="2:15" ht="56">
      <c r="B228" s="21">
        <v>134</v>
      </c>
      <c r="C228" s="5">
        <v>2862</v>
      </c>
      <c r="D228" s="5">
        <v>2862</v>
      </c>
      <c r="E228" s="5" t="s">
        <v>120</v>
      </c>
      <c r="F228" s="5">
        <v>12</v>
      </c>
      <c r="G228" s="5">
        <v>636.6</v>
      </c>
      <c r="H228" s="25">
        <v>566934878</v>
      </c>
      <c r="I228" s="25">
        <v>890567</v>
      </c>
      <c r="J228" s="5">
        <v>12.53138</v>
      </c>
      <c r="L228" s="7">
        <f t="shared" si="15"/>
        <v>24</v>
      </c>
      <c r="M228" s="6">
        <f t="shared" si="18"/>
        <v>12</v>
      </c>
      <c r="N228" s="8">
        <v>73</v>
      </c>
      <c r="O228" t="str">
        <f t="shared" si="19"/>
        <v>1273</v>
      </c>
    </row>
    <row r="229" spans="2:15" ht="14">
      <c r="B229" s="21">
        <v>203</v>
      </c>
      <c r="C229" s="5">
        <v>2988</v>
      </c>
      <c r="D229" s="5">
        <v>2988</v>
      </c>
      <c r="E229" s="5" t="s">
        <v>122</v>
      </c>
      <c r="F229" s="5">
        <v>12</v>
      </c>
      <c r="G229" s="5">
        <v>562.1</v>
      </c>
      <c r="H229" s="25">
        <v>282298116</v>
      </c>
      <c r="I229" s="25">
        <v>502220</v>
      </c>
      <c r="J229" s="5">
        <v>13.586980000000001</v>
      </c>
      <c r="L229" s="7">
        <f t="shared" si="15"/>
        <v>164</v>
      </c>
      <c r="M229" s="6">
        <f t="shared" si="18"/>
        <v>12</v>
      </c>
      <c r="N229" s="8">
        <v>74</v>
      </c>
      <c r="O229" t="str">
        <f t="shared" si="19"/>
        <v>1274</v>
      </c>
    </row>
    <row r="230" spans="2:15" ht="28">
      <c r="B230" s="21">
        <v>146</v>
      </c>
      <c r="C230" s="5">
        <v>3348</v>
      </c>
      <c r="D230" s="5">
        <v>3348</v>
      </c>
      <c r="E230" s="5" t="s">
        <v>138</v>
      </c>
      <c r="F230" s="5">
        <v>12</v>
      </c>
      <c r="G230" s="5">
        <v>465</v>
      </c>
      <c r="H230" s="25">
        <v>245148990</v>
      </c>
      <c r="I230" s="25">
        <v>527202</v>
      </c>
      <c r="J230" s="5">
        <v>10.791600000000001</v>
      </c>
      <c r="L230" s="7">
        <f t="shared" si="15"/>
        <v>146</v>
      </c>
      <c r="M230" s="6">
        <f t="shared" si="18"/>
        <v>12</v>
      </c>
      <c r="N230" s="8">
        <v>75</v>
      </c>
      <c r="O230" t="str">
        <f t="shared" si="19"/>
        <v>1275</v>
      </c>
    </row>
    <row r="231" spans="2:15" ht="28">
      <c r="B231" s="21">
        <v>192</v>
      </c>
      <c r="C231" s="5">
        <v>3555</v>
      </c>
      <c r="D231" s="5">
        <v>3555</v>
      </c>
      <c r="E231" s="5" t="s">
        <v>143</v>
      </c>
      <c r="F231" s="5">
        <v>12</v>
      </c>
      <c r="G231" s="5">
        <v>612.4</v>
      </c>
      <c r="H231" s="25">
        <v>293132047</v>
      </c>
      <c r="I231" s="25">
        <v>478661</v>
      </c>
      <c r="J231" s="5">
        <v>10.80002</v>
      </c>
      <c r="L231" s="7">
        <f t="shared" si="15"/>
        <v>176</v>
      </c>
      <c r="M231" s="6">
        <f t="shared" si="18"/>
        <v>12</v>
      </c>
      <c r="N231" s="8">
        <v>76</v>
      </c>
      <c r="O231" t="str">
        <f t="shared" si="19"/>
        <v>1276</v>
      </c>
    </row>
    <row r="232" spans="2:15" ht="14">
      <c r="B232" s="21">
        <v>46</v>
      </c>
      <c r="C232" s="5">
        <v>3600</v>
      </c>
      <c r="D232" s="5">
        <v>3600</v>
      </c>
      <c r="E232" s="5" t="s">
        <v>144</v>
      </c>
      <c r="F232" s="5">
        <v>12</v>
      </c>
      <c r="G232" s="27">
        <v>2199</v>
      </c>
      <c r="H232" s="25">
        <v>983572081</v>
      </c>
      <c r="I232" s="25">
        <v>447282</v>
      </c>
      <c r="J232" s="5">
        <v>9.8641000000000005</v>
      </c>
      <c r="L232" s="7">
        <f t="shared" si="15"/>
        <v>198</v>
      </c>
      <c r="M232" s="6">
        <f t="shared" si="18"/>
        <v>12</v>
      </c>
      <c r="N232" s="8">
        <v>77</v>
      </c>
      <c r="O232" t="str">
        <f t="shared" si="19"/>
        <v>1277</v>
      </c>
    </row>
    <row r="233" spans="2:15" ht="56">
      <c r="B233" s="21">
        <v>307</v>
      </c>
      <c r="C233" s="5">
        <v>4033</v>
      </c>
      <c r="D233" s="5">
        <v>4033</v>
      </c>
      <c r="E233" s="5" t="s">
        <v>154</v>
      </c>
      <c r="F233" s="5">
        <v>12</v>
      </c>
      <c r="G233" s="5">
        <v>574.5</v>
      </c>
      <c r="H233" s="25">
        <v>466262659</v>
      </c>
      <c r="I233" s="25">
        <v>811597</v>
      </c>
      <c r="J233" s="5">
        <v>9.8690800000000003</v>
      </c>
      <c r="L233" s="7">
        <f t="shared" si="15"/>
        <v>32</v>
      </c>
      <c r="M233" s="6">
        <f t="shared" si="18"/>
        <v>12</v>
      </c>
      <c r="N233" s="8">
        <v>78</v>
      </c>
      <c r="O233" t="str">
        <f t="shared" si="19"/>
        <v>1278</v>
      </c>
    </row>
    <row r="234" spans="2:15" ht="56">
      <c r="B234" s="21">
        <v>73</v>
      </c>
      <c r="C234" s="5">
        <v>4068</v>
      </c>
      <c r="D234" s="5">
        <v>4068</v>
      </c>
      <c r="E234" s="5" t="s">
        <v>379</v>
      </c>
      <c r="F234" s="5">
        <v>12</v>
      </c>
      <c r="G234" s="5">
        <v>465.3</v>
      </c>
      <c r="H234" s="25">
        <v>434550730</v>
      </c>
      <c r="I234" s="25">
        <v>933915</v>
      </c>
      <c r="J234" s="5">
        <v>12.70125</v>
      </c>
      <c r="L234" s="7">
        <f t="shared" si="15"/>
        <v>20</v>
      </c>
      <c r="M234" s="6">
        <f t="shared" si="18"/>
        <v>12</v>
      </c>
      <c r="N234" s="8">
        <v>79</v>
      </c>
      <c r="O234" t="str">
        <f t="shared" si="19"/>
        <v>1279</v>
      </c>
    </row>
    <row r="235" spans="2:15" ht="42">
      <c r="B235" s="21">
        <v>287</v>
      </c>
      <c r="C235" s="5">
        <v>4149</v>
      </c>
      <c r="D235" s="5">
        <v>4149</v>
      </c>
      <c r="E235" s="5" t="s">
        <v>364</v>
      </c>
      <c r="F235" s="5">
        <v>12</v>
      </c>
      <c r="G235" s="27">
        <v>1506.3</v>
      </c>
      <c r="H235" s="25">
        <v>837479850</v>
      </c>
      <c r="I235" s="25">
        <v>555985</v>
      </c>
      <c r="J235" s="5">
        <v>12.45443</v>
      </c>
      <c r="L235" s="7">
        <f t="shared" si="15"/>
        <v>132</v>
      </c>
      <c r="M235" s="6">
        <f t="shared" si="18"/>
        <v>12</v>
      </c>
      <c r="N235" s="8">
        <v>80</v>
      </c>
      <c r="O235" t="str">
        <f t="shared" si="19"/>
        <v>1280</v>
      </c>
    </row>
    <row r="236" spans="2:15" ht="28">
      <c r="B236" s="21">
        <v>246</v>
      </c>
      <c r="C236" s="5">
        <v>4860</v>
      </c>
      <c r="D236" s="5">
        <v>4860</v>
      </c>
      <c r="E236" s="5" t="s">
        <v>397</v>
      </c>
      <c r="F236" s="5">
        <v>12</v>
      </c>
      <c r="G236" s="5">
        <v>903.5</v>
      </c>
      <c r="H236" s="25">
        <v>568658823</v>
      </c>
      <c r="I236" s="25">
        <v>629395</v>
      </c>
      <c r="J236" s="5">
        <v>13.381880000000001</v>
      </c>
      <c r="L236" s="7">
        <f t="shared" si="15"/>
        <v>91</v>
      </c>
      <c r="M236" s="6">
        <f t="shared" si="18"/>
        <v>12</v>
      </c>
      <c r="N236" s="8">
        <v>81</v>
      </c>
      <c r="O236" t="str">
        <f t="shared" si="19"/>
        <v>1281</v>
      </c>
    </row>
    <row r="237" spans="2:15" ht="28">
      <c r="B237" s="21">
        <v>216</v>
      </c>
      <c r="C237" s="5">
        <v>5157</v>
      </c>
      <c r="D237" s="5">
        <v>6099</v>
      </c>
      <c r="E237" s="5" t="s">
        <v>235</v>
      </c>
      <c r="F237" s="5">
        <v>12</v>
      </c>
      <c r="G237" s="5">
        <v>579</v>
      </c>
      <c r="H237" s="25">
        <v>743506630</v>
      </c>
      <c r="I237" s="25">
        <v>1284122</v>
      </c>
      <c r="J237" s="5">
        <v>11.64709</v>
      </c>
      <c r="L237" s="7">
        <f t="shared" si="15"/>
        <v>5</v>
      </c>
      <c r="M237" s="6">
        <f t="shared" si="18"/>
        <v>12</v>
      </c>
      <c r="N237" s="8">
        <v>82</v>
      </c>
      <c r="O237" t="str">
        <f t="shared" si="19"/>
        <v>1282</v>
      </c>
    </row>
    <row r="238" spans="2:15" ht="28">
      <c r="B238" s="21">
        <v>324</v>
      </c>
      <c r="C238" s="5">
        <v>5486</v>
      </c>
      <c r="D238" s="5">
        <v>5486</v>
      </c>
      <c r="E238" s="5" t="s">
        <v>212</v>
      </c>
      <c r="F238" s="5">
        <v>12</v>
      </c>
      <c r="G238" s="5">
        <v>317</v>
      </c>
      <c r="H238" s="25">
        <v>355674647</v>
      </c>
      <c r="I238" s="25">
        <v>1122002</v>
      </c>
      <c r="J238" s="5">
        <v>8.2155799999999992</v>
      </c>
      <c r="L238" s="7">
        <f t="shared" si="15"/>
        <v>9</v>
      </c>
      <c r="M238" s="6">
        <f t="shared" si="18"/>
        <v>12</v>
      </c>
      <c r="N238" s="8">
        <v>83</v>
      </c>
      <c r="O238" t="str">
        <f t="shared" si="19"/>
        <v>1283</v>
      </c>
    </row>
    <row r="239" spans="2:15" ht="28">
      <c r="B239" s="21">
        <v>158</v>
      </c>
      <c r="C239" s="5">
        <v>5607</v>
      </c>
      <c r="D239" s="5">
        <v>5607</v>
      </c>
      <c r="E239" s="5" t="s">
        <v>216</v>
      </c>
      <c r="F239" s="5">
        <v>12</v>
      </c>
      <c r="G239" s="5">
        <v>820.8</v>
      </c>
      <c r="H239" s="25">
        <v>365659345</v>
      </c>
      <c r="I239" s="25">
        <v>445491</v>
      </c>
      <c r="J239" s="5">
        <v>15.917719999999999</v>
      </c>
      <c r="L239" s="7">
        <f t="shared" si="15"/>
        <v>200</v>
      </c>
      <c r="M239" s="6">
        <f t="shared" si="18"/>
        <v>12</v>
      </c>
      <c r="N239" s="8">
        <v>84</v>
      </c>
      <c r="O239" t="str">
        <f t="shared" si="19"/>
        <v>1284</v>
      </c>
    </row>
    <row r="240" spans="2:15" ht="28">
      <c r="B240" s="21">
        <v>83</v>
      </c>
      <c r="C240" s="5">
        <v>5832</v>
      </c>
      <c r="D240" s="5">
        <v>5832</v>
      </c>
      <c r="E240" s="5" t="s">
        <v>221</v>
      </c>
      <c r="F240" s="5">
        <v>12</v>
      </c>
      <c r="G240" s="5">
        <v>238</v>
      </c>
      <c r="H240" s="25">
        <v>225054433</v>
      </c>
      <c r="I240" s="25">
        <v>945607</v>
      </c>
      <c r="J240" s="5">
        <v>10.37457</v>
      </c>
      <c r="L240" s="7">
        <f t="shared" si="15"/>
        <v>18</v>
      </c>
      <c r="M240" s="6">
        <f t="shared" si="18"/>
        <v>12</v>
      </c>
      <c r="N240" s="8">
        <v>85</v>
      </c>
      <c r="O240" t="str">
        <f t="shared" si="19"/>
        <v>1285</v>
      </c>
    </row>
    <row r="241" spans="2:15" ht="42">
      <c r="B241" s="21">
        <v>256</v>
      </c>
      <c r="C241" s="5">
        <v>5877</v>
      </c>
      <c r="D241" s="5">
        <v>5877</v>
      </c>
      <c r="E241" s="5" t="s">
        <v>222</v>
      </c>
      <c r="F241" s="5">
        <v>12</v>
      </c>
      <c r="G241" s="27">
        <v>1437.7</v>
      </c>
      <c r="H241" s="25">
        <v>961674148</v>
      </c>
      <c r="I241" s="25">
        <v>668898</v>
      </c>
      <c r="J241" s="5">
        <v>10.29745</v>
      </c>
      <c r="L241" s="7">
        <f t="shared" si="15"/>
        <v>74</v>
      </c>
      <c r="M241" s="6">
        <f t="shared" si="18"/>
        <v>12</v>
      </c>
      <c r="N241" s="8">
        <v>86</v>
      </c>
      <c r="O241" t="str">
        <f t="shared" si="19"/>
        <v>1286</v>
      </c>
    </row>
    <row r="242" spans="2:15" ht="14">
      <c r="B242" s="21">
        <v>74</v>
      </c>
      <c r="C242" s="5">
        <v>5949</v>
      </c>
      <c r="D242" s="5">
        <v>5949</v>
      </c>
      <c r="E242" s="5" t="s">
        <v>224</v>
      </c>
      <c r="F242" s="5">
        <v>12</v>
      </c>
      <c r="G242" s="27">
        <v>1122.7</v>
      </c>
      <c r="H242" s="25">
        <v>465328560</v>
      </c>
      <c r="I242" s="25">
        <v>414473</v>
      </c>
      <c r="J242" s="5">
        <v>14.28228</v>
      </c>
      <c r="L242" s="7">
        <f t="shared" si="15"/>
        <v>229</v>
      </c>
      <c r="M242" s="6">
        <f t="shared" si="18"/>
        <v>12</v>
      </c>
      <c r="N242" s="8">
        <v>87</v>
      </c>
      <c r="O242" t="str">
        <f t="shared" si="19"/>
        <v>1287</v>
      </c>
    </row>
    <row r="243" spans="2:15" ht="42">
      <c r="B243" s="21">
        <v>2</v>
      </c>
      <c r="C243" s="5">
        <v>5994</v>
      </c>
      <c r="D243" s="5">
        <v>5994</v>
      </c>
      <c r="E243" s="5" t="s">
        <v>226</v>
      </c>
      <c r="F243" s="5">
        <v>12</v>
      </c>
      <c r="G243" s="5">
        <v>648.79999999999995</v>
      </c>
      <c r="H243" s="25">
        <v>374516301</v>
      </c>
      <c r="I243" s="25">
        <v>577245</v>
      </c>
      <c r="J243" s="5">
        <v>11.013170000000001</v>
      </c>
      <c r="L243" s="7">
        <f t="shared" si="15"/>
        <v>124</v>
      </c>
      <c r="M243" s="6">
        <f t="shared" si="18"/>
        <v>12</v>
      </c>
      <c r="N243" s="8">
        <v>88</v>
      </c>
      <c r="O243" t="str">
        <f t="shared" si="19"/>
        <v>1288</v>
      </c>
    </row>
    <row r="244" spans="2:15" ht="28">
      <c r="B244" s="21">
        <v>125</v>
      </c>
      <c r="C244" s="5">
        <v>6030</v>
      </c>
      <c r="D244" s="5">
        <v>6030</v>
      </c>
      <c r="E244" s="5" t="s">
        <v>229</v>
      </c>
      <c r="F244" s="5">
        <v>12</v>
      </c>
      <c r="G244" s="27">
        <v>1493.5</v>
      </c>
      <c r="H244" s="25">
        <v>602549656</v>
      </c>
      <c r="I244" s="25">
        <v>403448</v>
      </c>
      <c r="J244" s="5">
        <v>17.438500000000001</v>
      </c>
      <c r="L244" s="7">
        <f t="shared" si="15"/>
        <v>243</v>
      </c>
      <c r="M244" s="6">
        <f t="shared" si="18"/>
        <v>12</v>
      </c>
      <c r="N244" s="8">
        <v>89</v>
      </c>
      <c r="O244" t="str">
        <f t="shared" si="19"/>
        <v>1289</v>
      </c>
    </row>
    <row r="245" spans="2:15" ht="28">
      <c r="B245" s="21">
        <v>140</v>
      </c>
      <c r="C245" s="5">
        <v>6039</v>
      </c>
      <c r="D245" s="5">
        <v>6039</v>
      </c>
      <c r="E245" s="5" t="s">
        <v>231</v>
      </c>
      <c r="F245" s="5">
        <v>12</v>
      </c>
      <c r="G245" s="27">
        <v>14588.6</v>
      </c>
      <c r="H245" s="25">
        <v>3321265890</v>
      </c>
      <c r="I245" s="25">
        <v>227662</v>
      </c>
      <c r="J245" s="5">
        <v>12.37856</v>
      </c>
      <c r="L245" s="7">
        <f t="shared" si="15"/>
        <v>321</v>
      </c>
      <c r="M245" s="6">
        <f t="shared" si="18"/>
        <v>12</v>
      </c>
      <c r="N245" s="8">
        <v>90</v>
      </c>
      <c r="O245" t="str">
        <f t="shared" si="19"/>
        <v>1290</v>
      </c>
    </row>
    <row r="246" spans="2:15" ht="28">
      <c r="B246" s="21">
        <v>253</v>
      </c>
      <c r="C246" s="5">
        <v>6983</v>
      </c>
      <c r="D246" s="5">
        <v>6983</v>
      </c>
      <c r="E246" s="5" t="s">
        <v>281</v>
      </c>
      <c r="F246" s="5">
        <v>12</v>
      </c>
      <c r="G246" s="5">
        <v>949.5</v>
      </c>
      <c r="H246" s="25">
        <v>567726044</v>
      </c>
      <c r="I246" s="25">
        <v>597921</v>
      </c>
      <c r="J246" s="5">
        <v>12.01932</v>
      </c>
      <c r="L246" s="7">
        <f t="shared" si="15"/>
        <v>112</v>
      </c>
      <c r="M246" s="6">
        <f t="shared" si="18"/>
        <v>12</v>
      </c>
      <c r="N246" s="8">
        <v>91</v>
      </c>
      <c r="O246" t="str">
        <f t="shared" si="19"/>
        <v>1291</v>
      </c>
    </row>
    <row r="247" spans="2:15" ht="28">
      <c r="B247" s="21">
        <v>292</v>
      </c>
      <c r="C247" s="5">
        <v>6987</v>
      </c>
      <c r="D247" s="5">
        <v>6987</v>
      </c>
      <c r="E247" s="5" t="s">
        <v>283</v>
      </c>
      <c r="F247" s="5">
        <v>12</v>
      </c>
      <c r="G247" s="5">
        <v>578.79999999999995</v>
      </c>
      <c r="H247" s="25">
        <v>357076598</v>
      </c>
      <c r="I247" s="25">
        <v>616926</v>
      </c>
      <c r="J247" s="5">
        <v>11.59639</v>
      </c>
      <c r="L247" s="7">
        <f t="shared" si="15"/>
        <v>100</v>
      </c>
      <c r="M247" s="6">
        <f t="shared" si="18"/>
        <v>12</v>
      </c>
      <c r="N247" s="8">
        <v>92</v>
      </c>
      <c r="O247" t="str">
        <f t="shared" si="19"/>
        <v>1292</v>
      </c>
    </row>
    <row r="248" spans="2:15" ht="28">
      <c r="B248" s="21">
        <v>191</v>
      </c>
      <c r="C248" s="5">
        <v>6990</v>
      </c>
      <c r="D248" s="5">
        <v>6990</v>
      </c>
      <c r="E248" s="5" t="s">
        <v>284</v>
      </c>
      <c r="F248" s="5">
        <v>12</v>
      </c>
      <c r="G248" s="5">
        <v>757.3</v>
      </c>
      <c r="H248" s="25">
        <v>267405923</v>
      </c>
      <c r="I248" s="25">
        <v>353104</v>
      </c>
      <c r="J248" s="5">
        <v>19.108509999999999</v>
      </c>
      <c r="L248" s="7">
        <f t="shared" si="15"/>
        <v>277</v>
      </c>
      <c r="M248" s="6">
        <f t="shared" si="18"/>
        <v>12</v>
      </c>
      <c r="N248" s="8">
        <v>93</v>
      </c>
      <c r="O248" t="str">
        <f t="shared" si="19"/>
        <v>1293</v>
      </c>
    </row>
    <row r="249" spans="2:15" ht="28">
      <c r="B249" s="21">
        <v>41</v>
      </c>
      <c r="C249" s="5">
        <v>6992</v>
      </c>
      <c r="D249" s="5">
        <v>6992</v>
      </c>
      <c r="E249" s="5" t="s">
        <v>285</v>
      </c>
      <c r="F249" s="5">
        <v>12</v>
      </c>
      <c r="G249" s="5">
        <v>532.9</v>
      </c>
      <c r="H249" s="25">
        <v>422962446</v>
      </c>
      <c r="I249" s="25">
        <v>793699</v>
      </c>
      <c r="J249" s="5">
        <v>10.375260000000001</v>
      </c>
      <c r="L249" s="7">
        <f t="shared" si="15"/>
        <v>42</v>
      </c>
      <c r="M249" s="6">
        <f t="shared" si="18"/>
        <v>12</v>
      </c>
      <c r="N249" s="8">
        <v>94</v>
      </c>
      <c r="O249" t="str">
        <f t="shared" si="19"/>
        <v>1294</v>
      </c>
    </row>
    <row r="250" spans="2:15" ht="14">
      <c r="B250" s="21">
        <v>7</v>
      </c>
      <c r="C250" s="5">
        <v>7002</v>
      </c>
      <c r="D250" s="5">
        <v>7002</v>
      </c>
      <c r="E250" s="5" t="s">
        <v>286</v>
      </c>
      <c r="F250" s="5">
        <v>12</v>
      </c>
      <c r="G250" s="5">
        <v>192.7</v>
      </c>
      <c r="H250" s="25">
        <v>155940001</v>
      </c>
      <c r="I250" s="25">
        <v>809237</v>
      </c>
      <c r="J250" s="5">
        <v>11.39677</v>
      </c>
      <c r="L250" s="7">
        <f t="shared" si="15"/>
        <v>35</v>
      </c>
      <c r="M250" s="6">
        <f t="shared" si="18"/>
        <v>12</v>
      </c>
      <c r="N250" s="8">
        <v>95</v>
      </c>
      <c r="O250" t="str">
        <f t="shared" si="19"/>
        <v>1295</v>
      </c>
    </row>
    <row r="251" spans="2:15" ht="42">
      <c r="B251" s="21">
        <v>150</v>
      </c>
      <c r="C251" s="5">
        <v>7098</v>
      </c>
      <c r="D251" s="5">
        <v>7098</v>
      </c>
      <c r="E251" s="5" t="s">
        <v>292</v>
      </c>
      <c r="F251" s="5">
        <v>12</v>
      </c>
      <c r="G251" s="5">
        <v>509.2</v>
      </c>
      <c r="H251" s="25">
        <v>247085614</v>
      </c>
      <c r="I251" s="25">
        <v>485243</v>
      </c>
      <c r="J251" s="5">
        <v>12.22377</v>
      </c>
      <c r="L251" s="7">
        <f t="shared" si="15"/>
        <v>172</v>
      </c>
      <c r="M251" s="6">
        <f t="shared" si="18"/>
        <v>12</v>
      </c>
      <c r="N251" s="8">
        <v>96</v>
      </c>
      <c r="O251" t="str">
        <f t="shared" si="19"/>
        <v>1296</v>
      </c>
    </row>
    <row r="252" spans="2:15" ht="14">
      <c r="B252" s="21">
        <v>234</v>
      </c>
      <c r="C252" s="5">
        <v>387</v>
      </c>
      <c r="D252" s="5">
        <v>387</v>
      </c>
      <c r="E252" s="5" t="s">
        <v>23</v>
      </c>
      <c r="F252" s="5">
        <v>13</v>
      </c>
      <c r="G252" s="27">
        <v>1414.2</v>
      </c>
      <c r="H252" s="25">
        <v>553135495</v>
      </c>
      <c r="I252" s="25">
        <v>391130</v>
      </c>
      <c r="J252" s="5">
        <v>12.51727</v>
      </c>
      <c r="L252" s="7">
        <f t="shared" si="15"/>
        <v>253</v>
      </c>
      <c r="M252" s="6">
        <f t="shared" si="18"/>
        <v>13</v>
      </c>
      <c r="N252" s="8">
        <v>10</v>
      </c>
      <c r="O252" t="str">
        <f t="shared" si="19"/>
        <v>1310</v>
      </c>
    </row>
    <row r="253" spans="2:15" ht="14">
      <c r="B253" s="21">
        <v>219</v>
      </c>
      <c r="C253" s="5">
        <v>441</v>
      </c>
      <c r="D253" s="5">
        <v>441</v>
      </c>
      <c r="E253" s="5" t="s">
        <v>295</v>
      </c>
      <c r="F253" s="5">
        <v>13</v>
      </c>
      <c r="G253" s="5">
        <v>780.7</v>
      </c>
      <c r="H253" s="25">
        <v>602786005</v>
      </c>
      <c r="I253" s="25">
        <v>772110</v>
      </c>
      <c r="J253" s="5">
        <v>11.867889999999999</v>
      </c>
      <c r="L253" s="7">
        <f t="shared" si="15"/>
        <v>45</v>
      </c>
      <c r="M253" s="6">
        <f t="shared" si="18"/>
        <v>13</v>
      </c>
      <c r="N253" s="8">
        <v>11</v>
      </c>
      <c r="O253" t="str">
        <f t="shared" si="19"/>
        <v>1311</v>
      </c>
    </row>
    <row r="254" spans="2:15" ht="14">
      <c r="B254" s="21">
        <v>233</v>
      </c>
      <c r="C254" s="5">
        <v>549</v>
      </c>
      <c r="D254" s="5">
        <v>549</v>
      </c>
      <c r="E254" s="5" t="s">
        <v>27</v>
      </c>
      <c r="F254" s="5">
        <v>13</v>
      </c>
      <c r="G254" s="5">
        <v>511</v>
      </c>
      <c r="H254" s="25">
        <v>279068598</v>
      </c>
      <c r="I254" s="25">
        <v>546123</v>
      </c>
      <c r="J254" s="5">
        <v>11.499459999999999</v>
      </c>
      <c r="L254" s="7">
        <f t="shared" si="15"/>
        <v>133</v>
      </c>
      <c r="M254" s="6">
        <f t="shared" si="18"/>
        <v>13</v>
      </c>
      <c r="N254" s="8">
        <v>12</v>
      </c>
      <c r="O254" t="str">
        <f t="shared" si="19"/>
        <v>1312</v>
      </c>
    </row>
    <row r="255" spans="2:15" ht="14">
      <c r="B255" s="21">
        <v>199</v>
      </c>
      <c r="C255" s="5">
        <v>914</v>
      </c>
      <c r="D255" s="5">
        <v>914</v>
      </c>
      <c r="E255" s="5" t="s">
        <v>6</v>
      </c>
      <c r="F255" s="5">
        <v>13</v>
      </c>
      <c r="G255" s="5">
        <v>447.6</v>
      </c>
      <c r="H255" s="25">
        <v>478885181</v>
      </c>
      <c r="I255" s="25">
        <v>1069895</v>
      </c>
      <c r="J255" s="5">
        <v>9.0590899999999994</v>
      </c>
      <c r="L255" s="7">
        <f t="shared" si="15"/>
        <v>12</v>
      </c>
      <c r="M255" s="6">
        <f t="shared" si="18"/>
        <v>13</v>
      </c>
      <c r="N255" s="8">
        <v>13</v>
      </c>
      <c r="O255" t="str">
        <f t="shared" si="19"/>
        <v>1313</v>
      </c>
    </row>
    <row r="256" spans="2:15" ht="28">
      <c r="B256" s="21">
        <v>110</v>
      </c>
      <c r="C256" s="5">
        <v>1093</v>
      </c>
      <c r="D256" s="5">
        <v>1093</v>
      </c>
      <c r="E256" s="5" t="s">
        <v>49</v>
      </c>
      <c r="F256" s="5">
        <v>13</v>
      </c>
      <c r="G256" s="5">
        <v>632.4</v>
      </c>
      <c r="H256" s="25">
        <v>179960843</v>
      </c>
      <c r="I256" s="25">
        <v>284568</v>
      </c>
      <c r="J256" s="5">
        <v>12.46053</v>
      </c>
      <c r="L256" s="7">
        <f t="shared" si="15"/>
        <v>309</v>
      </c>
      <c r="M256" s="6">
        <f t="shared" si="18"/>
        <v>13</v>
      </c>
      <c r="N256" s="8">
        <v>14</v>
      </c>
      <c r="O256" t="str">
        <f t="shared" si="19"/>
        <v>1314</v>
      </c>
    </row>
    <row r="257" spans="2:15" ht="14">
      <c r="B257" s="21">
        <v>113</v>
      </c>
      <c r="C257" s="5">
        <v>1197</v>
      </c>
      <c r="D257" s="5">
        <v>1197</v>
      </c>
      <c r="E257" s="5" t="s">
        <v>57</v>
      </c>
      <c r="F257" s="5">
        <v>13</v>
      </c>
      <c r="G257" s="5">
        <v>958.7</v>
      </c>
      <c r="H257" s="25">
        <v>360384214</v>
      </c>
      <c r="I257" s="25">
        <v>375909</v>
      </c>
      <c r="J257" s="5">
        <v>12.64509</v>
      </c>
      <c r="L257" s="7">
        <f t="shared" si="15"/>
        <v>267</v>
      </c>
      <c r="M257" s="6">
        <f t="shared" si="18"/>
        <v>13</v>
      </c>
      <c r="N257" s="8">
        <v>15</v>
      </c>
      <c r="O257" t="str">
        <f t="shared" si="19"/>
        <v>1315</v>
      </c>
    </row>
    <row r="258" spans="2:15" ht="14">
      <c r="B258" s="21">
        <v>1</v>
      </c>
      <c r="C258" s="5">
        <v>1211</v>
      </c>
      <c r="D258" s="5">
        <v>1211</v>
      </c>
      <c r="E258" s="5" t="s">
        <v>59</v>
      </c>
      <c r="F258" s="5">
        <v>13</v>
      </c>
      <c r="G258" s="27">
        <v>1429.1</v>
      </c>
      <c r="H258" s="25">
        <v>402370095</v>
      </c>
      <c r="I258" s="25">
        <v>281555</v>
      </c>
      <c r="J258" s="5">
        <v>16.58916</v>
      </c>
      <c r="L258" s="7">
        <f t="shared" ref="L258:L326" si="20">RANK(I258,$I$2:$I$326)</f>
        <v>310</v>
      </c>
      <c r="M258" s="6">
        <f t="shared" si="18"/>
        <v>13</v>
      </c>
      <c r="N258" s="8">
        <v>16</v>
      </c>
      <c r="O258" t="str">
        <f t="shared" si="19"/>
        <v>1316</v>
      </c>
    </row>
    <row r="259" spans="2:15" ht="14">
      <c r="B259" s="21">
        <v>154</v>
      </c>
      <c r="C259" s="5">
        <v>1431</v>
      </c>
      <c r="D259" s="5">
        <v>1431</v>
      </c>
      <c r="E259" s="5" t="s">
        <v>69</v>
      </c>
      <c r="F259" s="5">
        <v>13</v>
      </c>
      <c r="G259" s="5">
        <v>376.2</v>
      </c>
      <c r="H259" s="25">
        <v>349904594</v>
      </c>
      <c r="I259" s="25">
        <v>930103</v>
      </c>
      <c r="J259" s="5">
        <v>13.05822</v>
      </c>
      <c r="L259" s="7">
        <f t="shared" si="20"/>
        <v>23</v>
      </c>
      <c r="M259" s="6">
        <f t="shared" si="18"/>
        <v>13</v>
      </c>
      <c r="N259" s="8">
        <v>17</v>
      </c>
      <c r="O259" t="str">
        <f t="shared" si="19"/>
        <v>1317</v>
      </c>
    </row>
    <row r="260" spans="2:15" ht="28">
      <c r="B260" s="21">
        <v>202</v>
      </c>
      <c r="C260" s="5">
        <v>1476</v>
      </c>
      <c r="D260" s="5">
        <v>1476</v>
      </c>
      <c r="E260" s="5" t="s">
        <v>70</v>
      </c>
      <c r="F260" s="5">
        <v>13</v>
      </c>
      <c r="G260" s="27">
        <v>8632.4</v>
      </c>
      <c r="H260" s="25">
        <v>2699722756</v>
      </c>
      <c r="I260" s="25">
        <v>312743</v>
      </c>
      <c r="J260" s="5">
        <v>15.97301</v>
      </c>
      <c r="L260" s="7">
        <f t="shared" si="20"/>
        <v>299</v>
      </c>
      <c r="M260" s="6">
        <f t="shared" si="18"/>
        <v>13</v>
      </c>
      <c r="N260" s="8">
        <v>18</v>
      </c>
      <c r="O260" t="str">
        <f t="shared" si="19"/>
        <v>1318</v>
      </c>
    </row>
    <row r="261" spans="2:15" ht="14">
      <c r="B261" s="21">
        <v>214</v>
      </c>
      <c r="C261" s="5">
        <v>1503</v>
      </c>
      <c r="D261" s="5">
        <v>1503</v>
      </c>
      <c r="E261" s="5" t="s">
        <v>71</v>
      </c>
      <c r="F261" s="5">
        <v>13</v>
      </c>
      <c r="G261" s="27">
        <v>1369.4</v>
      </c>
      <c r="H261" s="25">
        <v>520970927</v>
      </c>
      <c r="I261" s="25">
        <v>380437</v>
      </c>
      <c r="J261" s="5">
        <v>13.719060000000001</v>
      </c>
      <c r="L261" s="7">
        <f t="shared" si="20"/>
        <v>261</v>
      </c>
      <c r="M261" s="6">
        <f t="shared" si="18"/>
        <v>13</v>
      </c>
      <c r="N261" s="8">
        <v>19</v>
      </c>
      <c r="O261" t="str">
        <f t="shared" si="19"/>
        <v>1319</v>
      </c>
    </row>
    <row r="262" spans="2:15" ht="28">
      <c r="B262" s="21">
        <v>109</v>
      </c>
      <c r="C262" s="5">
        <v>1782</v>
      </c>
      <c r="D262" s="5">
        <v>1782</v>
      </c>
      <c r="E262" s="5" t="s">
        <v>79</v>
      </c>
      <c r="F262" s="5">
        <v>13</v>
      </c>
      <c r="G262" s="5">
        <v>87</v>
      </c>
      <c r="H262" s="25">
        <v>51812923</v>
      </c>
      <c r="I262" s="25">
        <v>595551</v>
      </c>
      <c r="J262" s="5">
        <v>15.49433</v>
      </c>
      <c r="L262" s="7">
        <f t="shared" si="20"/>
        <v>113</v>
      </c>
      <c r="M262" s="6">
        <f t="shared" si="18"/>
        <v>13</v>
      </c>
      <c r="N262" s="8">
        <v>20</v>
      </c>
      <c r="O262" t="str">
        <f t="shared" si="19"/>
        <v>1320</v>
      </c>
    </row>
    <row r="263" spans="2:15" ht="28">
      <c r="B263" s="21">
        <v>177</v>
      </c>
      <c r="C263" s="5">
        <v>1917</v>
      </c>
      <c r="D263" s="5">
        <v>1917</v>
      </c>
      <c r="E263" s="5" t="s">
        <v>37</v>
      </c>
      <c r="F263" s="5">
        <v>13</v>
      </c>
      <c r="G263" s="5">
        <v>385.6</v>
      </c>
      <c r="H263" s="25">
        <v>285882227</v>
      </c>
      <c r="I263" s="25">
        <v>741396</v>
      </c>
      <c r="J263" s="5">
        <v>12.120900000000001</v>
      </c>
      <c r="L263" s="7">
        <f t="shared" si="20"/>
        <v>49</v>
      </c>
      <c r="M263" s="6">
        <f t="shared" si="18"/>
        <v>13</v>
      </c>
      <c r="N263" s="8">
        <v>21</v>
      </c>
      <c r="O263" t="str">
        <f t="shared" si="19"/>
        <v>1321</v>
      </c>
    </row>
    <row r="264" spans="2:15" ht="28">
      <c r="B264" s="21">
        <v>44</v>
      </c>
      <c r="C264" s="5">
        <v>1970</v>
      </c>
      <c r="D264" s="5">
        <v>1970</v>
      </c>
      <c r="E264" s="5" t="s">
        <v>90</v>
      </c>
      <c r="F264" s="5">
        <v>13</v>
      </c>
      <c r="G264" s="5">
        <v>435.5</v>
      </c>
      <c r="H264" s="25">
        <v>179023794</v>
      </c>
      <c r="I264" s="25">
        <v>411076</v>
      </c>
      <c r="J264" s="5">
        <v>16.346299999999999</v>
      </c>
      <c r="L264" s="7">
        <f t="shared" si="20"/>
        <v>233</v>
      </c>
      <c r="M264" s="6">
        <f t="shared" si="18"/>
        <v>13</v>
      </c>
      <c r="N264" s="8">
        <v>22</v>
      </c>
      <c r="O264" t="str">
        <f t="shared" si="19"/>
        <v>1322</v>
      </c>
    </row>
    <row r="265" spans="2:15" ht="14">
      <c r="B265" s="21">
        <v>138</v>
      </c>
      <c r="C265" s="5">
        <v>2113</v>
      </c>
      <c r="D265" s="5">
        <v>2113</v>
      </c>
      <c r="E265" s="5" t="s">
        <v>97</v>
      </c>
      <c r="F265" s="5">
        <v>13</v>
      </c>
      <c r="G265" s="5">
        <v>176.2</v>
      </c>
      <c r="H265" s="25">
        <v>111387525</v>
      </c>
      <c r="I265" s="25">
        <v>632165</v>
      </c>
      <c r="J265" s="5">
        <v>13.7</v>
      </c>
      <c r="L265" s="7">
        <f t="shared" si="20"/>
        <v>89</v>
      </c>
      <c r="M265" s="6">
        <f t="shared" si="18"/>
        <v>13</v>
      </c>
      <c r="N265" s="8">
        <v>23</v>
      </c>
      <c r="O265" t="str">
        <f t="shared" si="19"/>
        <v>1323</v>
      </c>
    </row>
    <row r="266" spans="2:15" ht="28">
      <c r="B266" s="21">
        <v>82</v>
      </c>
      <c r="C266" s="5">
        <v>2369</v>
      </c>
      <c r="D266" s="5">
        <v>2369</v>
      </c>
      <c r="E266" s="5" t="s">
        <v>102</v>
      </c>
      <c r="F266" s="5">
        <v>13</v>
      </c>
      <c r="G266" s="5">
        <v>445.1</v>
      </c>
      <c r="H266" s="25">
        <v>232429306</v>
      </c>
      <c r="I266" s="25">
        <v>522196</v>
      </c>
      <c r="J266" s="5">
        <v>13.79246</v>
      </c>
      <c r="L266" s="7">
        <f t="shared" si="20"/>
        <v>149</v>
      </c>
      <c r="M266" s="6">
        <f t="shared" si="18"/>
        <v>13</v>
      </c>
      <c r="N266" s="8">
        <v>24</v>
      </c>
      <c r="O266" t="str">
        <f t="shared" si="19"/>
        <v>1324</v>
      </c>
    </row>
    <row r="267" spans="2:15" ht="28">
      <c r="B267" s="21">
        <v>50</v>
      </c>
      <c r="C267" s="5">
        <v>2511</v>
      </c>
      <c r="D267" s="5">
        <v>2511</v>
      </c>
      <c r="E267" s="5" t="s">
        <v>108</v>
      </c>
      <c r="F267" s="5">
        <v>13</v>
      </c>
      <c r="G267" s="27">
        <v>1928.5</v>
      </c>
      <c r="H267" s="25">
        <v>787828230</v>
      </c>
      <c r="I267" s="25">
        <v>408519</v>
      </c>
      <c r="J267" s="5">
        <v>14.499309999999999</v>
      </c>
      <c r="L267" s="7">
        <f t="shared" si="20"/>
        <v>235</v>
      </c>
      <c r="M267" s="6">
        <f t="shared" si="18"/>
        <v>13</v>
      </c>
      <c r="N267" s="8">
        <v>25</v>
      </c>
      <c r="O267" t="str">
        <f t="shared" si="19"/>
        <v>1325</v>
      </c>
    </row>
    <row r="268" spans="2:15" ht="28">
      <c r="B268" s="21">
        <v>30</v>
      </c>
      <c r="C268" s="5">
        <v>2673</v>
      </c>
      <c r="D268" s="5">
        <v>2673</v>
      </c>
      <c r="E268" s="5" t="s">
        <v>182</v>
      </c>
      <c r="F268" s="5">
        <v>13</v>
      </c>
      <c r="G268" s="5">
        <v>664.3</v>
      </c>
      <c r="H268" s="25">
        <v>314778580</v>
      </c>
      <c r="I268" s="25">
        <v>473850</v>
      </c>
      <c r="J268" s="5">
        <v>13.47193</v>
      </c>
      <c r="L268" s="7">
        <f t="shared" si="20"/>
        <v>180</v>
      </c>
      <c r="M268" s="6">
        <f t="shared" si="18"/>
        <v>13</v>
      </c>
      <c r="N268" s="8">
        <v>26</v>
      </c>
      <c r="O268" t="str">
        <f t="shared" si="19"/>
        <v>1326</v>
      </c>
    </row>
    <row r="269" spans="2:15" ht="14">
      <c r="B269" s="21">
        <v>171</v>
      </c>
      <c r="C269" s="5">
        <v>2718</v>
      </c>
      <c r="D269" s="5">
        <v>2718</v>
      </c>
      <c r="E269" s="5" t="s">
        <v>113</v>
      </c>
      <c r="F269" s="5">
        <v>13</v>
      </c>
      <c r="G269" s="5">
        <v>459.7</v>
      </c>
      <c r="H269" s="25">
        <v>332378355</v>
      </c>
      <c r="I269" s="25">
        <v>723033</v>
      </c>
      <c r="J269" s="5">
        <v>12.736739999999999</v>
      </c>
      <c r="L269" s="7">
        <f t="shared" si="20"/>
        <v>54</v>
      </c>
      <c r="M269" s="6">
        <f t="shared" si="18"/>
        <v>13</v>
      </c>
      <c r="N269" s="8">
        <v>27</v>
      </c>
      <c r="O269" t="str">
        <f t="shared" si="19"/>
        <v>1327</v>
      </c>
    </row>
    <row r="270" spans="2:15" ht="28">
      <c r="B270" s="21">
        <v>67</v>
      </c>
      <c r="C270" s="5">
        <v>2772</v>
      </c>
      <c r="D270" s="5">
        <v>2772</v>
      </c>
      <c r="E270" s="5" t="s">
        <v>116</v>
      </c>
      <c r="F270" s="5">
        <v>13</v>
      </c>
      <c r="G270" s="5">
        <v>208</v>
      </c>
      <c r="H270" s="25">
        <v>168647298</v>
      </c>
      <c r="I270" s="25">
        <v>810804</v>
      </c>
      <c r="J270" s="5">
        <v>12.926920000000001</v>
      </c>
      <c r="L270" s="7">
        <f t="shared" si="20"/>
        <v>33</v>
      </c>
      <c r="M270" s="6">
        <f t="shared" si="18"/>
        <v>13</v>
      </c>
      <c r="N270" s="8">
        <v>28</v>
      </c>
      <c r="O270" t="str">
        <f t="shared" si="19"/>
        <v>1328</v>
      </c>
    </row>
    <row r="271" spans="2:15" ht="14">
      <c r="B271" s="21">
        <v>164</v>
      </c>
      <c r="C271" s="5">
        <v>2826</v>
      </c>
      <c r="D271" s="5">
        <v>2826</v>
      </c>
      <c r="E271" s="5" t="s">
        <v>118</v>
      </c>
      <c r="F271" s="5">
        <v>13</v>
      </c>
      <c r="G271" s="27">
        <v>1364.2</v>
      </c>
      <c r="H271" s="25">
        <v>651994267</v>
      </c>
      <c r="I271" s="25">
        <v>477932</v>
      </c>
      <c r="J271" s="5">
        <v>13.54114</v>
      </c>
      <c r="L271" s="7">
        <f t="shared" si="20"/>
        <v>178</v>
      </c>
      <c r="M271" s="6">
        <f t="shared" si="18"/>
        <v>13</v>
      </c>
      <c r="N271" s="8">
        <v>29</v>
      </c>
      <c r="O271" t="str">
        <f t="shared" si="19"/>
        <v>1329</v>
      </c>
    </row>
    <row r="272" spans="2:15" ht="42">
      <c r="B272" s="21">
        <v>185</v>
      </c>
      <c r="C272" s="5">
        <v>3168</v>
      </c>
      <c r="D272" s="5">
        <v>3168</v>
      </c>
      <c r="E272" s="5" t="s">
        <v>127</v>
      </c>
      <c r="F272" s="5">
        <v>13</v>
      </c>
      <c r="G272" s="5">
        <v>672.4</v>
      </c>
      <c r="H272" s="25">
        <v>499015488</v>
      </c>
      <c r="I272" s="25">
        <v>742141</v>
      </c>
      <c r="J272" s="5">
        <v>9.7365100000000009</v>
      </c>
      <c r="L272" s="7">
        <f t="shared" si="20"/>
        <v>48</v>
      </c>
      <c r="M272" s="6">
        <f t="shared" ref="M272:M326" si="21">F272</f>
        <v>13</v>
      </c>
      <c r="N272" s="8">
        <v>30</v>
      </c>
      <c r="O272" t="str">
        <f t="shared" ref="O272:O311" si="22">CONCATENATE(M272,N272)</f>
        <v>1330</v>
      </c>
    </row>
    <row r="273" spans="2:15" ht="14">
      <c r="B273" s="21">
        <v>161</v>
      </c>
      <c r="C273" s="5">
        <v>3465</v>
      </c>
      <c r="D273" s="5">
        <v>3465</v>
      </c>
      <c r="E273" s="5" t="s">
        <v>141</v>
      </c>
      <c r="F273" s="5">
        <v>13</v>
      </c>
      <c r="G273" s="5">
        <v>305.39999999999998</v>
      </c>
      <c r="H273" s="25">
        <v>93716510</v>
      </c>
      <c r="I273" s="25">
        <v>306865</v>
      </c>
      <c r="J273" s="5">
        <v>18.123010000000001</v>
      </c>
      <c r="L273" s="7">
        <f t="shared" si="20"/>
        <v>302</v>
      </c>
      <c r="M273" s="6">
        <f t="shared" si="21"/>
        <v>13</v>
      </c>
      <c r="N273" s="8">
        <v>31</v>
      </c>
      <c r="O273" t="str">
        <f t="shared" si="22"/>
        <v>1331</v>
      </c>
    </row>
    <row r="274" spans="2:15" ht="14">
      <c r="B274" s="21">
        <v>174</v>
      </c>
      <c r="C274" s="5">
        <v>3609</v>
      </c>
      <c r="D274" s="5">
        <v>3609</v>
      </c>
      <c r="E274" s="5" t="s">
        <v>145</v>
      </c>
      <c r="F274" s="5">
        <v>13</v>
      </c>
      <c r="G274" s="5">
        <v>461.5</v>
      </c>
      <c r="H274" s="25">
        <v>203363399</v>
      </c>
      <c r="I274" s="25">
        <v>440657</v>
      </c>
      <c r="J274" s="5">
        <v>15.879569999999999</v>
      </c>
      <c r="L274" s="7">
        <f t="shared" si="20"/>
        <v>203</v>
      </c>
      <c r="M274" s="6">
        <f t="shared" si="21"/>
        <v>13</v>
      </c>
      <c r="N274" s="8">
        <v>32</v>
      </c>
      <c r="O274" t="str">
        <f t="shared" si="22"/>
        <v>1332</v>
      </c>
    </row>
    <row r="275" spans="2:15" ht="28">
      <c r="B275" s="21">
        <v>244</v>
      </c>
      <c r="C275" s="5">
        <v>3645</v>
      </c>
      <c r="D275" s="5">
        <v>3645</v>
      </c>
      <c r="E275" s="5" t="s">
        <v>146</v>
      </c>
      <c r="F275" s="5">
        <v>13</v>
      </c>
      <c r="G275" s="27">
        <v>2672.4</v>
      </c>
      <c r="H275" s="25">
        <v>1821334654</v>
      </c>
      <c r="I275" s="25">
        <v>681535</v>
      </c>
      <c r="J275" s="5">
        <v>10.28795</v>
      </c>
      <c r="L275" s="7">
        <f t="shared" si="20"/>
        <v>72</v>
      </c>
      <c r="M275" s="6">
        <f t="shared" si="21"/>
        <v>13</v>
      </c>
      <c r="N275" s="8">
        <v>33</v>
      </c>
      <c r="O275" t="str">
        <f t="shared" si="22"/>
        <v>1333</v>
      </c>
    </row>
    <row r="276" spans="2:15" ht="42">
      <c r="B276" s="21">
        <v>13</v>
      </c>
      <c r="C276" s="5">
        <v>3798</v>
      </c>
      <c r="D276" s="5">
        <v>3798</v>
      </c>
      <c r="E276" s="5" t="s">
        <v>149</v>
      </c>
      <c r="F276" s="5">
        <v>13</v>
      </c>
      <c r="G276" s="5">
        <v>588.5</v>
      </c>
      <c r="H276" s="25">
        <v>248349586</v>
      </c>
      <c r="I276" s="25">
        <v>422004</v>
      </c>
      <c r="J276" s="5">
        <v>12.85252</v>
      </c>
      <c r="L276" s="7">
        <f t="shared" si="20"/>
        <v>223</v>
      </c>
      <c r="M276" s="6">
        <f t="shared" si="21"/>
        <v>13</v>
      </c>
      <c r="N276" s="8">
        <v>34</v>
      </c>
      <c r="O276" t="str">
        <f t="shared" si="22"/>
        <v>1334</v>
      </c>
    </row>
    <row r="277" spans="2:15" ht="28">
      <c r="B277" s="21">
        <v>305</v>
      </c>
      <c r="C277" s="5">
        <v>3978</v>
      </c>
      <c r="D277" s="5">
        <v>3978</v>
      </c>
      <c r="E277" s="5" t="s">
        <v>88</v>
      </c>
      <c r="F277" s="5">
        <v>13</v>
      </c>
      <c r="G277" s="5">
        <v>542.1</v>
      </c>
      <c r="H277" s="25">
        <v>383139028</v>
      </c>
      <c r="I277" s="25">
        <v>706768</v>
      </c>
      <c r="J277" s="5">
        <v>13.03988</v>
      </c>
      <c r="L277" s="7">
        <f t="shared" si="20"/>
        <v>62</v>
      </c>
      <c r="M277" s="6">
        <f t="shared" si="21"/>
        <v>13</v>
      </c>
      <c r="N277" s="8">
        <v>35</v>
      </c>
      <c r="O277" t="str">
        <f t="shared" si="22"/>
        <v>1335</v>
      </c>
    </row>
    <row r="278" spans="2:15" ht="28">
      <c r="B278" s="21">
        <v>68</v>
      </c>
      <c r="C278" s="5">
        <v>4356</v>
      </c>
      <c r="D278" s="5">
        <v>4356</v>
      </c>
      <c r="E278" s="5" t="s">
        <v>164</v>
      </c>
      <c r="F278" s="5">
        <v>13</v>
      </c>
      <c r="G278" s="5">
        <v>725.8</v>
      </c>
      <c r="H278" s="25">
        <v>374154862</v>
      </c>
      <c r="I278" s="25">
        <v>515507</v>
      </c>
      <c r="J278" s="5">
        <v>13.18079</v>
      </c>
      <c r="L278" s="7">
        <f t="shared" si="20"/>
        <v>153</v>
      </c>
      <c r="M278" s="6">
        <f t="shared" si="21"/>
        <v>13</v>
      </c>
      <c r="N278" s="8">
        <v>36</v>
      </c>
      <c r="O278" t="str">
        <f t="shared" si="22"/>
        <v>1336</v>
      </c>
    </row>
    <row r="279" spans="2:15" ht="28">
      <c r="B279" s="21">
        <v>241</v>
      </c>
      <c r="C279" s="5">
        <v>4505</v>
      </c>
      <c r="D279" s="5">
        <v>4505</v>
      </c>
      <c r="E279" s="5" t="s">
        <v>168</v>
      </c>
      <c r="F279" s="5">
        <v>13</v>
      </c>
      <c r="G279" s="5">
        <v>221.3</v>
      </c>
      <c r="H279" s="25">
        <v>119749733</v>
      </c>
      <c r="I279" s="25">
        <v>541119</v>
      </c>
      <c r="J279" s="5">
        <v>13.652049999999999</v>
      </c>
      <c r="L279" s="7">
        <f t="shared" si="20"/>
        <v>136</v>
      </c>
      <c r="M279" s="6">
        <f t="shared" si="21"/>
        <v>13</v>
      </c>
      <c r="N279" s="8">
        <v>37</v>
      </c>
      <c r="O279" t="str">
        <f t="shared" si="22"/>
        <v>1337</v>
      </c>
    </row>
    <row r="280" spans="2:15" ht="28">
      <c r="B280" s="21">
        <v>289</v>
      </c>
      <c r="C280" s="5">
        <v>4527</v>
      </c>
      <c r="D280" s="5">
        <v>4527</v>
      </c>
      <c r="E280" s="5" t="s">
        <v>171</v>
      </c>
      <c r="F280" s="5">
        <v>13</v>
      </c>
      <c r="G280" s="5">
        <v>598.4</v>
      </c>
      <c r="H280" s="25">
        <v>370178982</v>
      </c>
      <c r="I280" s="25">
        <v>618615</v>
      </c>
      <c r="J280" s="5">
        <v>11.45279</v>
      </c>
      <c r="L280" s="7">
        <f t="shared" si="20"/>
        <v>99</v>
      </c>
      <c r="M280" s="6">
        <f t="shared" si="21"/>
        <v>13</v>
      </c>
      <c r="N280" s="8">
        <v>38</v>
      </c>
      <c r="O280" t="str">
        <f t="shared" si="22"/>
        <v>1338</v>
      </c>
    </row>
    <row r="281" spans="2:15" ht="14">
      <c r="B281" s="21">
        <v>23</v>
      </c>
      <c r="C281" s="5">
        <v>4572</v>
      </c>
      <c r="D281" s="5">
        <v>4572</v>
      </c>
      <c r="E281" s="5" t="s">
        <v>174</v>
      </c>
      <c r="F281" s="5">
        <v>13</v>
      </c>
      <c r="G281" s="5">
        <v>220.4</v>
      </c>
      <c r="H281" s="25">
        <v>87233490</v>
      </c>
      <c r="I281" s="25">
        <v>395796</v>
      </c>
      <c r="J281" s="5">
        <v>12.960760000000001</v>
      </c>
      <c r="L281" s="7">
        <f t="shared" si="20"/>
        <v>249</v>
      </c>
      <c r="M281" s="6">
        <f t="shared" si="21"/>
        <v>13</v>
      </c>
      <c r="N281" s="8">
        <v>39</v>
      </c>
      <c r="O281" t="str">
        <f t="shared" si="22"/>
        <v>1339</v>
      </c>
    </row>
    <row r="282" spans="2:15" ht="28">
      <c r="B282" s="21">
        <v>18</v>
      </c>
      <c r="C282" s="5">
        <v>4824</v>
      </c>
      <c r="D282" s="5">
        <v>5510</v>
      </c>
      <c r="E282" s="5" t="s">
        <v>215</v>
      </c>
      <c r="F282" s="5">
        <v>13</v>
      </c>
      <c r="G282" s="5">
        <v>710.4</v>
      </c>
      <c r="H282" s="25">
        <v>432679095</v>
      </c>
      <c r="I282" s="25">
        <v>609064</v>
      </c>
      <c r="J282" s="5">
        <v>13.672940000000001</v>
      </c>
      <c r="L282" s="7">
        <f t="shared" si="20"/>
        <v>105</v>
      </c>
      <c r="M282" s="6">
        <f t="shared" si="21"/>
        <v>13</v>
      </c>
      <c r="N282" s="8">
        <v>40</v>
      </c>
      <c r="O282" t="str">
        <f t="shared" si="22"/>
        <v>1340</v>
      </c>
    </row>
    <row r="283" spans="2:15" ht="42">
      <c r="B283" s="21">
        <v>317</v>
      </c>
      <c r="C283" s="5">
        <v>4978</v>
      </c>
      <c r="D283" s="5">
        <v>4978</v>
      </c>
      <c r="E283" s="5" t="s">
        <v>198</v>
      </c>
      <c r="F283" s="5">
        <v>13</v>
      </c>
      <c r="G283" s="5">
        <v>163.9</v>
      </c>
      <c r="H283" s="25">
        <v>206002841</v>
      </c>
      <c r="I283" s="25">
        <v>1256881</v>
      </c>
      <c r="J283" s="5">
        <v>11.3033</v>
      </c>
      <c r="L283" s="7">
        <f t="shared" si="20"/>
        <v>6</v>
      </c>
      <c r="M283" s="6">
        <f t="shared" si="21"/>
        <v>13</v>
      </c>
      <c r="N283" s="8">
        <v>41</v>
      </c>
      <c r="O283" t="str">
        <f t="shared" si="22"/>
        <v>1341</v>
      </c>
    </row>
    <row r="284" spans="2:15" ht="28">
      <c r="B284" s="21">
        <v>157</v>
      </c>
      <c r="C284" s="5">
        <v>5463</v>
      </c>
      <c r="D284" s="5">
        <v>5463</v>
      </c>
      <c r="E284" s="5" t="s">
        <v>211</v>
      </c>
      <c r="F284" s="5">
        <v>13</v>
      </c>
      <c r="G284" s="27">
        <v>1059.5999999999999</v>
      </c>
      <c r="H284" s="25">
        <v>450928895</v>
      </c>
      <c r="I284" s="25">
        <v>425565</v>
      </c>
      <c r="J284" s="5">
        <v>15.09389</v>
      </c>
      <c r="L284" s="7">
        <f t="shared" si="20"/>
        <v>219</v>
      </c>
      <c r="M284" s="6">
        <f t="shared" si="21"/>
        <v>13</v>
      </c>
      <c r="N284" s="8">
        <v>42</v>
      </c>
      <c r="O284" t="str">
        <f t="shared" si="22"/>
        <v>1342</v>
      </c>
    </row>
    <row r="285" spans="2:15" ht="28">
      <c r="B285" s="21">
        <v>310</v>
      </c>
      <c r="C285" s="5">
        <v>5976</v>
      </c>
      <c r="D285" s="5">
        <v>5976</v>
      </c>
      <c r="E285" s="5" t="s">
        <v>225</v>
      </c>
      <c r="F285" s="5">
        <v>13</v>
      </c>
      <c r="G285" s="27">
        <v>1057</v>
      </c>
      <c r="H285" s="25">
        <v>457945171</v>
      </c>
      <c r="I285" s="25">
        <v>433250</v>
      </c>
      <c r="J285" s="5">
        <v>13.96382</v>
      </c>
      <c r="L285" s="7">
        <f t="shared" si="20"/>
        <v>210</v>
      </c>
      <c r="M285" s="6">
        <f t="shared" si="21"/>
        <v>13</v>
      </c>
      <c r="N285" s="8">
        <v>43</v>
      </c>
      <c r="O285" t="str">
        <f t="shared" si="22"/>
        <v>1343</v>
      </c>
    </row>
    <row r="286" spans="2:15" ht="14">
      <c r="B286" s="21">
        <v>34</v>
      </c>
      <c r="C286" s="5">
        <v>6003</v>
      </c>
      <c r="D286" s="5">
        <v>6003</v>
      </c>
      <c r="E286" s="5" t="s">
        <v>227</v>
      </c>
      <c r="F286" s="5">
        <v>13</v>
      </c>
      <c r="G286" s="5">
        <v>389</v>
      </c>
      <c r="H286" s="25">
        <v>219623532</v>
      </c>
      <c r="I286" s="25">
        <v>564585</v>
      </c>
      <c r="J286" s="5">
        <v>13.814769999999999</v>
      </c>
      <c r="L286" s="7">
        <f t="shared" si="20"/>
        <v>129</v>
      </c>
      <c r="M286" s="6">
        <f t="shared" si="21"/>
        <v>13</v>
      </c>
      <c r="N286" s="8">
        <v>44</v>
      </c>
      <c r="O286" t="str">
        <f t="shared" si="22"/>
        <v>1344</v>
      </c>
    </row>
    <row r="287" spans="2:15" ht="28">
      <c r="B287" s="21">
        <v>187</v>
      </c>
      <c r="C287" s="5">
        <v>6097</v>
      </c>
      <c r="D287" s="5">
        <v>6097</v>
      </c>
      <c r="E287" s="5" t="s">
        <v>236</v>
      </c>
      <c r="F287" s="5">
        <v>13</v>
      </c>
      <c r="G287" s="5">
        <v>197.3</v>
      </c>
      <c r="H287" s="25">
        <v>136268024</v>
      </c>
      <c r="I287" s="25">
        <v>690664</v>
      </c>
      <c r="J287" s="5">
        <v>11.23427</v>
      </c>
      <c r="L287" s="7">
        <f t="shared" si="20"/>
        <v>66</v>
      </c>
      <c r="M287" s="6">
        <f t="shared" si="21"/>
        <v>13</v>
      </c>
      <c r="N287" s="8">
        <v>45</v>
      </c>
      <c r="O287" t="str">
        <f t="shared" si="22"/>
        <v>1345</v>
      </c>
    </row>
    <row r="288" spans="2:15" ht="14">
      <c r="B288" s="21">
        <v>323</v>
      </c>
      <c r="C288" s="5">
        <v>6165</v>
      </c>
      <c r="D288" s="5">
        <v>6165</v>
      </c>
      <c r="E288" s="5" t="s">
        <v>244</v>
      </c>
      <c r="F288" s="5">
        <v>13</v>
      </c>
      <c r="G288" s="5">
        <v>187.1</v>
      </c>
      <c r="H288" s="25">
        <v>97034922</v>
      </c>
      <c r="I288" s="25">
        <v>518626</v>
      </c>
      <c r="J288" s="5">
        <v>12.23864</v>
      </c>
      <c r="L288" s="7">
        <f t="shared" si="20"/>
        <v>151</v>
      </c>
      <c r="M288" s="6">
        <f t="shared" si="21"/>
        <v>13</v>
      </c>
      <c r="N288" s="8">
        <v>46</v>
      </c>
      <c r="O288" t="str">
        <f t="shared" si="22"/>
        <v>1346</v>
      </c>
    </row>
    <row r="289" spans="2:15" ht="14">
      <c r="B289" s="21">
        <v>159</v>
      </c>
      <c r="C289" s="5">
        <v>6453</v>
      </c>
      <c r="D289" s="5">
        <v>6453</v>
      </c>
      <c r="E289" s="5" t="s">
        <v>250</v>
      </c>
      <c r="F289" s="5">
        <v>13</v>
      </c>
      <c r="G289" s="5">
        <v>573.29999999999995</v>
      </c>
      <c r="H289" s="25">
        <v>290266504</v>
      </c>
      <c r="I289" s="25">
        <v>506308</v>
      </c>
      <c r="J289" s="5">
        <v>14.25009</v>
      </c>
      <c r="L289" s="7">
        <f t="shared" si="20"/>
        <v>160</v>
      </c>
      <c r="M289" s="6">
        <f t="shared" si="21"/>
        <v>13</v>
      </c>
      <c r="N289" s="8">
        <v>47</v>
      </c>
      <c r="O289" t="str">
        <f t="shared" si="22"/>
        <v>1347</v>
      </c>
    </row>
    <row r="290" spans="2:15" ht="28">
      <c r="B290" s="21">
        <v>284</v>
      </c>
      <c r="C290" s="5">
        <v>6460</v>
      </c>
      <c r="D290" s="5">
        <v>6460</v>
      </c>
      <c r="E290" s="5" t="s">
        <v>251</v>
      </c>
      <c r="F290" s="5">
        <v>13</v>
      </c>
      <c r="G290" s="5">
        <v>655.5</v>
      </c>
      <c r="H290" s="25">
        <v>279198166</v>
      </c>
      <c r="I290" s="25">
        <v>425932</v>
      </c>
      <c r="J290" s="5">
        <v>12.770899999999999</v>
      </c>
      <c r="L290" s="7">
        <f t="shared" si="20"/>
        <v>218</v>
      </c>
      <c r="M290" s="6">
        <f t="shared" si="21"/>
        <v>13</v>
      </c>
      <c r="N290" s="8">
        <v>48</v>
      </c>
      <c r="O290" t="str">
        <f t="shared" si="22"/>
        <v>1348</v>
      </c>
    </row>
    <row r="291" spans="2:15" ht="28">
      <c r="B291" s="21">
        <v>97</v>
      </c>
      <c r="C291" s="5">
        <v>6534</v>
      </c>
      <c r="D291" s="5">
        <v>6534</v>
      </c>
      <c r="E291" s="5" t="s">
        <v>257</v>
      </c>
      <c r="F291" s="5">
        <v>13</v>
      </c>
      <c r="G291" s="5">
        <v>734.3</v>
      </c>
      <c r="H291" s="25">
        <v>327879107</v>
      </c>
      <c r="I291" s="25">
        <v>446519</v>
      </c>
      <c r="J291" s="5">
        <v>14.451409999999999</v>
      </c>
      <c r="L291" s="7">
        <f t="shared" si="20"/>
        <v>199</v>
      </c>
      <c r="M291" s="6">
        <f t="shared" si="21"/>
        <v>13</v>
      </c>
      <c r="N291" s="8">
        <v>49</v>
      </c>
      <c r="O291" t="str">
        <f t="shared" si="22"/>
        <v>1349</v>
      </c>
    </row>
    <row r="292" spans="2:15" ht="14">
      <c r="B292" s="21">
        <v>155</v>
      </c>
      <c r="C292" s="5">
        <v>6651</v>
      </c>
      <c r="D292" s="5">
        <v>6651</v>
      </c>
      <c r="E292" s="5" t="s">
        <v>262</v>
      </c>
      <c r="F292" s="5">
        <v>13</v>
      </c>
      <c r="G292" s="5">
        <v>282</v>
      </c>
      <c r="H292" s="25">
        <v>178822289</v>
      </c>
      <c r="I292" s="25">
        <v>634122</v>
      </c>
      <c r="J292" s="5">
        <v>14.35211</v>
      </c>
      <c r="L292" s="7">
        <f t="shared" si="20"/>
        <v>87</v>
      </c>
      <c r="M292" s="6">
        <f t="shared" si="21"/>
        <v>13</v>
      </c>
      <c r="N292" s="8">
        <v>50</v>
      </c>
      <c r="O292" t="str">
        <f t="shared" si="22"/>
        <v>1350</v>
      </c>
    </row>
    <row r="293" spans="2:15" ht="28">
      <c r="B293" s="21">
        <v>188</v>
      </c>
      <c r="C293" s="5">
        <v>6969</v>
      </c>
      <c r="D293" s="5">
        <v>6969</v>
      </c>
      <c r="E293" s="5" t="s">
        <v>279</v>
      </c>
      <c r="F293" s="5">
        <v>13</v>
      </c>
      <c r="G293" s="5">
        <v>350.7</v>
      </c>
      <c r="H293" s="25">
        <v>294024937</v>
      </c>
      <c r="I293" s="25">
        <v>838394</v>
      </c>
      <c r="J293" s="5">
        <v>10.373950000000001</v>
      </c>
      <c r="L293" s="7">
        <f t="shared" si="20"/>
        <v>28</v>
      </c>
      <c r="M293" s="6">
        <f t="shared" si="21"/>
        <v>13</v>
      </c>
      <c r="N293" s="8">
        <v>51</v>
      </c>
      <c r="O293" t="str">
        <f t="shared" si="22"/>
        <v>1351</v>
      </c>
    </row>
    <row r="294" spans="2:15" ht="28">
      <c r="B294" s="21">
        <v>47</v>
      </c>
      <c r="C294" s="5">
        <v>7092</v>
      </c>
      <c r="D294" s="5">
        <v>7092</v>
      </c>
      <c r="E294" s="5" t="s">
        <v>291</v>
      </c>
      <c r="F294" s="5">
        <v>13</v>
      </c>
      <c r="G294" s="5">
        <v>507</v>
      </c>
      <c r="H294" s="25">
        <v>232594749</v>
      </c>
      <c r="I294" s="25">
        <v>458767</v>
      </c>
      <c r="J294" s="5">
        <v>14.56658</v>
      </c>
      <c r="L294" s="7">
        <f t="shared" si="20"/>
        <v>193</v>
      </c>
      <c r="M294" s="6">
        <f t="shared" si="21"/>
        <v>13</v>
      </c>
      <c r="N294" s="8">
        <v>52</v>
      </c>
      <c r="O294" t="str">
        <f t="shared" si="22"/>
        <v>1352</v>
      </c>
    </row>
    <row r="295" spans="2:15" ht="14">
      <c r="B295" s="21">
        <v>64</v>
      </c>
      <c r="C295" s="5">
        <v>81</v>
      </c>
      <c r="D295" s="5">
        <v>81</v>
      </c>
      <c r="E295" s="5" t="s">
        <v>12</v>
      </c>
      <c r="F295" s="5">
        <v>15</v>
      </c>
      <c r="G295" s="27">
        <v>1081.0999999999999</v>
      </c>
      <c r="H295" s="25">
        <v>361100983</v>
      </c>
      <c r="I295" s="25">
        <v>334013</v>
      </c>
      <c r="J295" s="5">
        <v>12.35962</v>
      </c>
      <c r="L295" s="7">
        <f t="shared" si="20"/>
        <v>286</v>
      </c>
      <c r="M295" s="6">
        <f t="shared" si="21"/>
        <v>15</v>
      </c>
      <c r="N295" s="8">
        <v>53</v>
      </c>
      <c r="O295" t="str">
        <f t="shared" si="22"/>
        <v>1553</v>
      </c>
    </row>
    <row r="296" spans="2:15" ht="70">
      <c r="B296" s="21">
        <v>10</v>
      </c>
      <c r="C296" s="5">
        <v>657</v>
      </c>
      <c r="D296" s="5">
        <v>657</v>
      </c>
      <c r="E296" s="5" t="s">
        <v>358</v>
      </c>
      <c r="F296" s="5">
        <v>15</v>
      </c>
      <c r="G296" s="5">
        <v>794.9</v>
      </c>
      <c r="H296" s="25">
        <v>583119791</v>
      </c>
      <c r="I296" s="25">
        <v>733576</v>
      </c>
      <c r="J296" s="5">
        <v>10.791539999999999</v>
      </c>
      <c r="L296" s="7">
        <f t="shared" si="20"/>
        <v>51</v>
      </c>
      <c r="M296" s="6">
        <f t="shared" si="21"/>
        <v>15</v>
      </c>
      <c r="N296" s="8">
        <v>54</v>
      </c>
      <c r="O296" t="str">
        <f t="shared" si="22"/>
        <v>1554</v>
      </c>
    </row>
    <row r="297" spans="2:15" ht="28">
      <c r="B297" s="21">
        <v>255</v>
      </c>
      <c r="C297" s="5">
        <v>882</v>
      </c>
      <c r="D297" s="5">
        <v>882</v>
      </c>
      <c r="E297" s="5" t="s">
        <v>38</v>
      </c>
      <c r="F297" s="5">
        <v>15</v>
      </c>
      <c r="G297" s="27">
        <v>3796.6</v>
      </c>
      <c r="H297" s="25">
        <v>1204426311</v>
      </c>
      <c r="I297" s="25">
        <v>317238</v>
      </c>
      <c r="J297" s="5">
        <v>12.25295</v>
      </c>
      <c r="L297" s="7">
        <f t="shared" si="20"/>
        <v>297</v>
      </c>
      <c r="M297" s="6">
        <f t="shared" si="21"/>
        <v>15</v>
      </c>
      <c r="N297" s="8">
        <v>55</v>
      </c>
      <c r="O297" t="str">
        <f t="shared" si="22"/>
        <v>1555</v>
      </c>
    </row>
    <row r="298" spans="2:15" ht="14">
      <c r="B298" s="21">
        <v>103</v>
      </c>
      <c r="C298" s="5">
        <v>977</v>
      </c>
      <c r="D298" s="5">
        <v>977</v>
      </c>
      <c r="E298" s="5" t="s">
        <v>41</v>
      </c>
      <c r="F298" s="5">
        <v>15</v>
      </c>
      <c r="G298" s="5">
        <v>540.29999999999995</v>
      </c>
      <c r="H298" s="25">
        <v>198591316</v>
      </c>
      <c r="I298" s="25">
        <v>367557</v>
      </c>
      <c r="J298" s="5">
        <v>15.621880000000001</v>
      </c>
      <c r="L298" s="7">
        <f t="shared" si="20"/>
        <v>273</v>
      </c>
      <c r="M298" s="6">
        <f t="shared" si="21"/>
        <v>15</v>
      </c>
      <c r="N298" s="8">
        <v>56</v>
      </c>
      <c r="O298" t="str">
        <f t="shared" si="22"/>
        <v>1556</v>
      </c>
    </row>
    <row r="299" spans="2:15" ht="28">
      <c r="B299" s="21">
        <v>139</v>
      </c>
      <c r="C299" s="5">
        <v>1071</v>
      </c>
      <c r="D299" s="5">
        <v>1071</v>
      </c>
      <c r="E299" s="5" t="s">
        <v>47</v>
      </c>
      <c r="F299" s="5">
        <v>15</v>
      </c>
      <c r="G299" s="27">
        <v>1330.5</v>
      </c>
      <c r="H299" s="25">
        <v>336337139</v>
      </c>
      <c r="I299" s="25">
        <v>252790</v>
      </c>
      <c r="J299" s="5">
        <v>16.659079999999999</v>
      </c>
      <c r="L299" s="7">
        <f t="shared" si="20"/>
        <v>318</v>
      </c>
      <c r="M299" s="6">
        <f t="shared" si="21"/>
        <v>15</v>
      </c>
      <c r="N299" s="8">
        <v>57</v>
      </c>
      <c r="O299" t="str">
        <f t="shared" si="22"/>
        <v>1557</v>
      </c>
    </row>
    <row r="300" spans="2:15" ht="28">
      <c r="B300" s="21">
        <v>300</v>
      </c>
      <c r="C300" s="5">
        <v>1079</v>
      </c>
      <c r="D300" s="5">
        <v>1079</v>
      </c>
      <c r="E300" s="5" t="s">
        <v>50</v>
      </c>
      <c r="F300" s="5">
        <v>15</v>
      </c>
      <c r="G300" s="5">
        <v>811.5</v>
      </c>
      <c r="H300" s="25">
        <v>414896779</v>
      </c>
      <c r="I300" s="25">
        <v>511271</v>
      </c>
      <c r="J300" s="5">
        <v>11.17008</v>
      </c>
      <c r="L300" s="7">
        <f t="shared" si="20"/>
        <v>158</v>
      </c>
      <c r="M300" s="6">
        <f t="shared" si="21"/>
        <v>15</v>
      </c>
      <c r="N300" s="8">
        <v>58</v>
      </c>
      <c r="O300" t="str">
        <f t="shared" si="22"/>
        <v>1558</v>
      </c>
    </row>
    <row r="301" spans="2:15" ht="14">
      <c r="B301" s="21">
        <v>184</v>
      </c>
      <c r="C301" s="5">
        <v>1107</v>
      </c>
      <c r="D301" s="5">
        <v>1107</v>
      </c>
      <c r="E301" s="5" t="s">
        <v>53</v>
      </c>
      <c r="F301" s="5">
        <v>15</v>
      </c>
      <c r="G301" s="27">
        <v>1310.3</v>
      </c>
      <c r="H301" s="25">
        <v>403613048</v>
      </c>
      <c r="I301" s="25">
        <v>308031</v>
      </c>
      <c r="J301" s="5">
        <v>14.142480000000001</v>
      </c>
      <c r="L301" s="7">
        <f t="shared" si="20"/>
        <v>301</v>
      </c>
      <c r="M301" s="6">
        <f t="shared" si="21"/>
        <v>15</v>
      </c>
      <c r="N301" s="8">
        <v>59</v>
      </c>
      <c r="O301" t="str">
        <f t="shared" si="22"/>
        <v>1559</v>
      </c>
    </row>
    <row r="302" spans="2:15" ht="14">
      <c r="B302" s="21">
        <v>54</v>
      </c>
      <c r="C302" s="5">
        <v>1602</v>
      </c>
      <c r="D302" s="5">
        <v>1602</v>
      </c>
      <c r="E302" s="5" t="s">
        <v>73</v>
      </c>
      <c r="F302" s="5">
        <v>15</v>
      </c>
      <c r="G302" s="5">
        <v>442.1</v>
      </c>
      <c r="H302" s="25">
        <v>167114569</v>
      </c>
      <c r="I302" s="25">
        <v>378002</v>
      </c>
      <c r="J302" s="5">
        <v>15.87256</v>
      </c>
      <c r="L302" s="7">
        <f t="shared" si="20"/>
        <v>265</v>
      </c>
      <c r="M302" s="6">
        <f t="shared" si="21"/>
        <v>15</v>
      </c>
      <c r="N302" s="8">
        <v>60</v>
      </c>
      <c r="O302" t="str">
        <f t="shared" si="22"/>
        <v>1560</v>
      </c>
    </row>
    <row r="303" spans="2:15" ht="28">
      <c r="B303" s="21">
        <v>89</v>
      </c>
      <c r="C303" s="5">
        <v>1619</v>
      </c>
      <c r="D303" s="5">
        <v>1619</v>
      </c>
      <c r="E303" s="5" t="s">
        <v>75</v>
      </c>
      <c r="F303" s="5">
        <v>15</v>
      </c>
      <c r="G303" s="27">
        <v>1117.9000000000001</v>
      </c>
      <c r="H303" s="25">
        <v>455194391</v>
      </c>
      <c r="I303" s="25">
        <v>407187</v>
      </c>
      <c r="J303" s="5">
        <v>13.84638</v>
      </c>
      <c r="L303" s="7">
        <f t="shared" si="20"/>
        <v>238</v>
      </c>
      <c r="M303" s="6">
        <f t="shared" si="21"/>
        <v>15</v>
      </c>
      <c r="N303" s="8">
        <v>61</v>
      </c>
      <c r="O303" t="str">
        <f t="shared" si="22"/>
        <v>1561</v>
      </c>
    </row>
    <row r="304" spans="2:15" ht="14">
      <c r="B304" s="21">
        <v>296</v>
      </c>
      <c r="C304" s="5">
        <v>2169</v>
      </c>
      <c r="D304" s="5">
        <v>2169</v>
      </c>
      <c r="E304" s="5" t="s">
        <v>98</v>
      </c>
      <c r="F304" s="5">
        <v>15</v>
      </c>
      <c r="G304" s="27">
        <v>1525.8</v>
      </c>
      <c r="H304" s="25">
        <v>952353149</v>
      </c>
      <c r="I304" s="25">
        <v>624166</v>
      </c>
      <c r="J304" s="5">
        <v>12.116479999999999</v>
      </c>
      <c r="L304" s="7">
        <f t="shared" si="20"/>
        <v>96</v>
      </c>
      <c r="M304" s="6">
        <f t="shared" si="21"/>
        <v>15</v>
      </c>
      <c r="N304" s="8">
        <v>62</v>
      </c>
      <c r="O304" t="str">
        <f t="shared" si="22"/>
        <v>1562</v>
      </c>
    </row>
    <row r="305" spans="2:15" ht="28">
      <c r="B305" s="21">
        <v>39</v>
      </c>
      <c r="C305" s="5">
        <v>2322</v>
      </c>
      <c r="D305" s="5">
        <v>2322</v>
      </c>
      <c r="E305" s="5" t="s">
        <v>101</v>
      </c>
      <c r="F305" s="5">
        <v>15</v>
      </c>
      <c r="G305" s="27">
        <v>2064.6</v>
      </c>
      <c r="H305" s="25">
        <v>833617080</v>
      </c>
      <c r="I305" s="25">
        <v>403767</v>
      </c>
      <c r="J305" s="5">
        <v>11.78364</v>
      </c>
      <c r="L305" s="7">
        <f t="shared" si="20"/>
        <v>242</v>
      </c>
      <c r="M305" s="6">
        <f t="shared" si="21"/>
        <v>15</v>
      </c>
      <c r="N305" s="8">
        <v>63</v>
      </c>
      <c r="O305" t="str">
        <f t="shared" si="22"/>
        <v>1563</v>
      </c>
    </row>
    <row r="306" spans="2:15" ht="14">
      <c r="B306" s="21">
        <v>25</v>
      </c>
      <c r="C306" s="5">
        <v>3312</v>
      </c>
      <c r="D306" s="5">
        <v>3312</v>
      </c>
      <c r="E306" s="5" t="s">
        <v>136</v>
      </c>
      <c r="F306" s="5">
        <v>15</v>
      </c>
      <c r="G306" s="27">
        <v>1824.3</v>
      </c>
      <c r="H306" s="25">
        <v>400585186</v>
      </c>
      <c r="I306" s="25">
        <v>219583</v>
      </c>
      <c r="J306" s="5">
        <v>14.90443</v>
      </c>
      <c r="L306" s="7">
        <f t="shared" si="20"/>
        <v>323</v>
      </c>
      <c r="M306" s="6">
        <f t="shared" si="21"/>
        <v>15</v>
      </c>
      <c r="N306" s="8">
        <v>64</v>
      </c>
      <c r="O306" t="str">
        <f t="shared" si="22"/>
        <v>1564</v>
      </c>
    </row>
    <row r="307" spans="2:15" ht="14">
      <c r="B307" s="21">
        <v>45</v>
      </c>
      <c r="C307" s="5">
        <v>3330</v>
      </c>
      <c r="D307" s="5">
        <v>3330</v>
      </c>
      <c r="E307" s="5" t="s">
        <v>137</v>
      </c>
      <c r="F307" s="5">
        <v>15</v>
      </c>
      <c r="G307" s="5">
        <v>346.4</v>
      </c>
      <c r="H307" s="25">
        <v>224027312</v>
      </c>
      <c r="I307" s="25">
        <v>646730</v>
      </c>
      <c r="J307" s="5">
        <v>11.933529999999999</v>
      </c>
      <c r="L307" s="7">
        <f t="shared" si="20"/>
        <v>83</v>
      </c>
      <c r="M307" s="6">
        <f t="shared" si="21"/>
        <v>15</v>
      </c>
      <c r="N307" s="8">
        <v>65</v>
      </c>
      <c r="O307" t="str">
        <f t="shared" si="22"/>
        <v>1565</v>
      </c>
    </row>
    <row r="308" spans="2:15" ht="28">
      <c r="B308" s="21">
        <v>282</v>
      </c>
      <c r="C308" s="5">
        <v>4203</v>
      </c>
      <c r="D308" s="5">
        <v>4203</v>
      </c>
      <c r="E308" s="5" t="s">
        <v>160</v>
      </c>
      <c r="F308" s="5">
        <v>15</v>
      </c>
      <c r="G308" s="5">
        <v>885.9</v>
      </c>
      <c r="H308" s="25">
        <v>383786129</v>
      </c>
      <c r="I308" s="25">
        <v>433216</v>
      </c>
      <c r="J308" s="5">
        <v>10.069990000000001</v>
      </c>
      <c r="L308" s="7">
        <f t="shared" si="20"/>
        <v>211</v>
      </c>
      <c r="M308" s="6">
        <f t="shared" si="21"/>
        <v>15</v>
      </c>
      <c r="N308" s="8">
        <v>66</v>
      </c>
      <c r="O308" t="str">
        <f t="shared" si="22"/>
        <v>1566</v>
      </c>
    </row>
    <row r="309" spans="2:15" ht="14">
      <c r="B309" s="21">
        <v>149</v>
      </c>
      <c r="C309" s="5">
        <v>4491</v>
      </c>
      <c r="D309" s="5">
        <v>4491</v>
      </c>
      <c r="E309" s="5" t="s">
        <v>167</v>
      </c>
      <c r="F309" s="5">
        <v>15</v>
      </c>
      <c r="G309" s="5">
        <v>319.89999999999998</v>
      </c>
      <c r="H309" s="25">
        <v>161591214</v>
      </c>
      <c r="I309" s="25">
        <v>505130</v>
      </c>
      <c r="J309" s="5">
        <v>11.955679999999999</v>
      </c>
      <c r="L309" s="7">
        <f t="shared" si="20"/>
        <v>162</v>
      </c>
      <c r="M309" s="6">
        <f t="shared" si="21"/>
        <v>15</v>
      </c>
      <c r="N309" s="8">
        <v>67</v>
      </c>
      <c r="O309" t="str">
        <f t="shared" si="22"/>
        <v>1567</v>
      </c>
    </row>
    <row r="310" spans="2:15" ht="28">
      <c r="B310" s="21">
        <v>322</v>
      </c>
      <c r="C310" s="5">
        <v>4509</v>
      </c>
      <c r="D310" s="5">
        <v>4509</v>
      </c>
      <c r="E310" s="5" t="s">
        <v>169</v>
      </c>
      <c r="F310" s="5">
        <v>15</v>
      </c>
      <c r="G310" s="5">
        <v>199</v>
      </c>
      <c r="H310" s="25">
        <v>79600180</v>
      </c>
      <c r="I310" s="25">
        <v>400001</v>
      </c>
      <c r="J310" s="5">
        <v>11.95682</v>
      </c>
      <c r="L310" s="7">
        <f t="shared" si="20"/>
        <v>244</v>
      </c>
      <c r="M310" s="6">
        <f t="shared" si="21"/>
        <v>15</v>
      </c>
      <c r="N310" s="8">
        <v>68</v>
      </c>
      <c r="O310" t="str">
        <f t="shared" si="22"/>
        <v>1568</v>
      </c>
    </row>
    <row r="311" spans="2:15" ht="28">
      <c r="B311" s="21">
        <v>325</v>
      </c>
      <c r="C311" s="5">
        <v>4518</v>
      </c>
      <c r="D311" s="5">
        <v>4518</v>
      </c>
      <c r="E311" s="5" t="s">
        <v>170</v>
      </c>
      <c r="F311" s="5">
        <v>15</v>
      </c>
      <c r="G311" s="5">
        <v>194.6</v>
      </c>
      <c r="H311" s="25">
        <v>101256226</v>
      </c>
      <c r="I311" s="25">
        <v>520330</v>
      </c>
      <c r="J311" s="5">
        <v>12.94351</v>
      </c>
      <c r="L311" s="7">
        <f t="shared" si="20"/>
        <v>150</v>
      </c>
      <c r="M311" s="6">
        <f t="shared" si="21"/>
        <v>15</v>
      </c>
      <c r="N311" s="8">
        <v>69</v>
      </c>
      <c r="O311" t="str">
        <f t="shared" si="22"/>
        <v>1569</v>
      </c>
    </row>
    <row r="312" spans="2:15" ht="42">
      <c r="B312" s="21">
        <v>225</v>
      </c>
      <c r="C312" s="5">
        <v>4536</v>
      </c>
      <c r="D312" s="5">
        <v>4536</v>
      </c>
      <c r="E312" s="5" t="s">
        <v>172</v>
      </c>
      <c r="F312" s="5">
        <v>15</v>
      </c>
      <c r="G312" s="27">
        <v>1733.3</v>
      </c>
      <c r="H312" s="25">
        <v>655675676</v>
      </c>
      <c r="I312" s="25">
        <v>378282</v>
      </c>
      <c r="J312" s="5">
        <v>12.23028</v>
      </c>
      <c r="L312" s="7">
        <f t="shared" si="20"/>
        <v>264</v>
      </c>
      <c r="M312" s="6">
        <f t="shared" si="21"/>
        <v>15</v>
      </c>
      <c r="N312" s="8">
        <v>70</v>
      </c>
      <c r="O312" t="str">
        <f t="shared" ref="O312:O326" si="23">CONCATENATE(M312,N312)</f>
        <v>1570</v>
      </c>
    </row>
    <row r="313" spans="2:15" ht="28">
      <c r="B313" s="21">
        <v>31</v>
      </c>
      <c r="C313" s="5">
        <v>4689</v>
      </c>
      <c r="D313" s="5">
        <v>4689</v>
      </c>
      <c r="E313" s="5" t="s">
        <v>179</v>
      </c>
      <c r="F313" s="5">
        <v>15</v>
      </c>
      <c r="G313" s="5">
        <v>533.1</v>
      </c>
      <c r="H313" s="25">
        <v>142954648</v>
      </c>
      <c r="I313" s="25">
        <v>268157</v>
      </c>
      <c r="J313" s="5">
        <v>15.681609999999999</v>
      </c>
      <c r="L313" s="7">
        <f t="shared" si="20"/>
        <v>316</v>
      </c>
      <c r="M313" s="6">
        <f t="shared" si="21"/>
        <v>15</v>
      </c>
      <c r="N313" s="8">
        <v>71</v>
      </c>
      <c r="O313" t="str">
        <f t="shared" si="23"/>
        <v>1571</v>
      </c>
    </row>
    <row r="314" spans="2:15" ht="42">
      <c r="B314" s="21">
        <v>209</v>
      </c>
      <c r="C314" s="5">
        <v>4776</v>
      </c>
      <c r="D314" s="5">
        <v>4776</v>
      </c>
      <c r="E314" s="5" t="s">
        <v>188</v>
      </c>
      <c r="F314" s="5">
        <v>15</v>
      </c>
      <c r="G314" s="5">
        <v>471.5</v>
      </c>
      <c r="H314" s="25">
        <v>312840507</v>
      </c>
      <c r="I314" s="25">
        <v>663501</v>
      </c>
      <c r="J314" s="5">
        <v>12.37768</v>
      </c>
      <c r="L314" s="7">
        <f t="shared" si="20"/>
        <v>77</v>
      </c>
      <c r="M314" s="6">
        <f t="shared" si="21"/>
        <v>15</v>
      </c>
      <c r="N314" s="8">
        <v>72</v>
      </c>
      <c r="O314" t="str">
        <f t="shared" si="23"/>
        <v>1572</v>
      </c>
    </row>
    <row r="315" spans="2:15" ht="28">
      <c r="B315" s="21">
        <v>57</v>
      </c>
      <c r="C315" s="5">
        <v>5013</v>
      </c>
      <c r="D315" s="5">
        <v>5013</v>
      </c>
      <c r="E315" s="5" t="s">
        <v>200</v>
      </c>
      <c r="F315" s="5">
        <v>15</v>
      </c>
      <c r="G315" s="27">
        <v>2221.8000000000002</v>
      </c>
      <c r="H315" s="25">
        <v>753576664</v>
      </c>
      <c r="I315" s="25">
        <v>339174</v>
      </c>
      <c r="J315" s="5">
        <v>13.504619999999999</v>
      </c>
      <c r="L315" s="7">
        <f t="shared" si="20"/>
        <v>284</v>
      </c>
      <c r="M315" s="6">
        <f t="shared" si="21"/>
        <v>15</v>
      </c>
      <c r="N315" s="8">
        <v>73</v>
      </c>
      <c r="O315" t="str">
        <f t="shared" si="23"/>
        <v>1573</v>
      </c>
    </row>
    <row r="316" spans="2:15" ht="28">
      <c r="B316" s="21">
        <v>238</v>
      </c>
      <c r="C316" s="5">
        <v>5049</v>
      </c>
      <c r="D316" s="5">
        <v>5049</v>
      </c>
      <c r="E316" s="5" t="s">
        <v>201</v>
      </c>
      <c r="F316" s="5">
        <v>15</v>
      </c>
      <c r="G316" s="27">
        <v>5113.3999999999996</v>
      </c>
      <c r="H316" s="25">
        <v>957647905</v>
      </c>
      <c r="I316" s="25">
        <v>187282</v>
      </c>
      <c r="J316" s="5">
        <v>14.668240000000001</v>
      </c>
      <c r="L316" s="7">
        <f t="shared" si="20"/>
        <v>325</v>
      </c>
      <c r="M316" s="6">
        <f t="shared" si="21"/>
        <v>15</v>
      </c>
      <c r="N316" s="8">
        <v>74</v>
      </c>
      <c r="O316" t="str">
        <f t="shared" si="23"/>
        <v>1574</v>
      </c>
    </row>
    <row r="317" spans="2:15" ht="14">
      <c r="B317" s="21">
        <v>116</v>
      </c>
      <c r="C317" s="5">
        <v>5163</v>
      </c>
      <c r="D317" s="5">
        <v>5163</v>
      </c>
      <c r="E317" s="5" t="s">
        <v>204</v>
      </c>
      <c r="F317" s="5">
        <v>15</v>
      </c>
      <c r="G317" s="5">
        <v>530.70000000000005</v>
      </c>
      <c r="H317" s="25">
        <v>347809718</v>
      </c>
      <c r="I317" s="25">
        <v>655379</v>
      </c>
      <c r="J317" s="5">
        <v>12.893140000000001</v>
      </c>
      <c r="L317" s="7">
        <f t="shared" si="20"/>
        <v>80</v>
      </c>
      <c r="M317" s="6">
        <f t="shared" si="21"/>
        <v>15</v>
      </c>
      <c r="N317" s="8">
        <v>75</v>
      </c>
      <c r="O317" t="str">
        <f t="shared" si="23"/>
        <v>1575</v>
      </c>
    </row>
    <row r="318" spans="2:15" ht="28">
      <c r="B318" s="21">
        <v>221</v>
      </c>
      <c r="C318" s="5">
        <v>5895</v>
      </c>
      <c r="D318" s="5">
        <v>5895</v>
      </c>
      <c r="E318" s="5" t="s">
        <v>223</v>
      </c>
      <c r="F318" s="5">
        <v>15</v>
      </c>
      <c r="G318" s="5">
        <v>233.2</v>
      </c>
      <c r="H318" s="25">
        <v>142969902</v>
      </c>
      <c r="I318" s="25">
        <v>613078</v>
      </c>
      <c r="J318" s="5">
        <v>9.7199200000000001</v>
      </c>
      <c r="L318" s="7">
        <f t="shared" si="20"/>
        <v>102</v>
      </c>
      <c r="M318" s="6">
        <f t="shared" si="21"/>
        <v>15</v>
      </c>
      <c r="N318" s="8">
        <v>76</v>
      </c>
      <c r="O318" t="str">
        <f t="shared" si="23"/>
        <v>1576</v>
      </c>
    </row>
    <row r="319" spans="2:15" ht="28">
      <c r="B319" s="21">
        <v>261</v>
      </c>
      <c r="C319" s="5">
        <v>6012</v>
      </c>
      <c r="D319" s="5">
        <v>6012</v>
      </c>
      <c r="E319" s="5" t="s">
        <v>228</v>
      </c>
      <c r="F319" s="5">
        <v>15</v>
      </c>
      <c r="G319" s="5">
        <v>564.29999999999995</v>
      </c>
      <c r="H319" s="25">
        <v>227968716</v>
      </c>
      <c r="I319" s="25">
        <v>403985</v>
      </c>
      <c r="J319" s="5">
        <v>11.37274</v>
      </c>
      <c r="L319" s="7">
        <f t="shared" si="20"/>
        <v>241</v>
      </c>
      <c r="M319" s="6">
        <f t="shared" si="21"/>
        <v>15</v>
      </c>
      <c r="N319" s="8">
        <v>77</v>
      </c>
      <c r="O319" t="str">
        <f t="shared" si="23"/>
        <v>1577</v>
      </c>
    </row>
    <row r="320" spans="2:15" ht="28">
      <c r="B320" s="21">
        <v>193</v>
      </c>
      <c r="C320" s="5">
        <v>6462</v>
      </c>
      <c r="D320" s="5">
        <v>6462</v>
      </c>
      <c r="E320" s="5" t="s">
        <v>252</v>
      </c>
      <c r="F320" s="5">
        <v>15</v>
      </c>
      <c r="G320" s="5">
        <v>256.8</v>
      </c>
      <c r="H320" s="25">
        <v>143691936</v>
      </c>
      <c r="I320" s="25">
        <v>559548</v>
      </c>
      <c r="J320" s="5">
        <v>11.55254</v>
      </c>
      <c r="L320" s="7">
        <f t="shared" si="20"/>
        <v>131</v>
      </c>
      <c r="M320" s="6">
        <f t="shared" si="21"/>
        <v>15</v>
      </c>
      <c r="N320" s="8">
        <v>78</v>
      </c>
      <c r="O320" t="str">
        <f t="shared" si="23"/>
        <v>1578</v>
      </c>
    </row>
    <row r="321" spans="2:15" ht="42">
      <c r="B321" s="21">
        <v>75</v>
      </c>
      <c r="C321" s="5">
        <v>6592</v>
      </c>
      <c r="D321" s="5">
        <v>6592</v>
      </c>
      <c r="E321" s="5" t="s">
        <v>383</v>
      </c>
      <c r="F321" s="5">
        <v>15</v>
      </c>
      <c r="G321" s="5">
        <v>959.7</v>
      </c>
      <c r="H321" s="25">
        <v>516583493</v>
      </c>
      <c r="I321" s="25">
        <v>538276</v>
      </c>
      <c r="J321" s="5">
        <v>9.21448</v>
      </c>
      <c r="L321" s="7">
        <f t="shared" si="20"/>
        <v>140</v>
      </c>
      <c r="M321" s="6">
        <f t="shared" si="21"/>
        <v>15</v>
      </c>
      <c r="N321" s="8">
        <v>79</v>
      </c>
      <c r="O321" t="str">
        <f t="shared" si="23"/>
        <v>1579</v>
      </c>
    </row>
    <row r="322" spans="2:15" ht="14">
      <c r="B322" s="21">
        <v>100</v>
      </c>
      <c r="C322" s="5">
        <v>6700</v>
      </c>
      <c r="D322" s="5">
        <v>6700</v>
      </c>
      <c r="E322" s="5" t="s">
        <v>264</v>
      </c>
      <c r="F322" s="5">
        <v>15</v>
      </c>
      <c r="G322" s="5">
        <v>459.6</v>
      </c>
      <c r="H322" s="25">
        <v>192777762</v>
      </c>
      <c r="I322" s="25">
        <v>419447</v>
      </c>
      <c r="J322" s="5">
        <v>13.89687</v>
      </c>
      <c r="L322" s="7">
        <f t="shared" si="20"/>
        <v>225</v>
      </c>
      <c r="M322" s="6">
        <f t="shared" si="21"/>
        <v>15</v>
      </c>
      <c r="N322" s="8">
        <v>80</v>
      </c>
      <c r="O322" t="str">
        <f t="shared" si="23"/>
        <v>1580</v>
      </c>
    </row>
    <row r="323" spans="2:15" ht="14">
      <c r="B323" s="21">
        <v>208</v>
      </c>
      <c r="C323" s="5">
        <v>6759</v>
      </c>
      <c r="D323" s="5">
        <v>6759</v>
      </c>
      <c r="E323" s="5" t="s">
        <v>265</v>
      </c>
      <c r="F323" s="5">
        <v>15</v>
      </c>
      <c r="G323" s="5">
        <v>506.8</v>
      </c>
      <c r="H323" s="25">
        <v>250803365</v>
      </c>
      <c r="I323" s="25">
        <v>494876</v>
      </c>
      <c r="J323" s="5">
        <v>13.215020000000001</v>
      </c>
      <c r="L323" s="7">
        <f t="shared" si="20"/>
        <v>168</v>
      </c>
      <c r="M323" s="6">
        <f t="shared" si="21"/>
        <v>15</v>
      </c>
      <c r="N323" s="8">
        <v>81</v>
      </c>
      <c r="O323" t="str">
        <f t="shared" si="23"/>
        <v>1581</v>
      </c>
    </row>
    <row r="324" spans="2:15" ht="14">
      <c r="B324" s="21">
        <v>189</v>
      </c>
      <c r="C324" s="5">
        <v>6854</v>
      </c>
      <c r="D324" s="5">
        <v>6854</v>
      </c>
      <c r="E324" s="5" t="s">
        <v>271</v>
      </c>
      <c r="F324" s="5">
        <v>15</v>
      </c>
      <c r="G324" s="5">
        <v>570.79999999999995</v>
      </c>
      <c r="H324" s="25">
        <v>310013315</v>
      </c>
      <c r="I324" s="25">
        <v>543121</v>
      </c>
      <c r="J324" s="5">
        <v>10.40204</v>
      </c>
      <c r="L324" s="7">
        <f t="shared" si="20"/>
        <v>134</v>
      </c>
      <c r="M324" s="6">
        <f t="shared" si="21"/>
        <v>15</v>
      </c>
      <c r="N324" s="8">
        <v>82</v>
      </c>
      <c r="O324" t="str">
        <f t="shared" si="23"/>
        <v>1582</v>
      </c>
    </row>
    <row r="325" spans="2:15" ht="42">
      <c r="B325" s="21">
        <v>178</v>
      </c>
      <c r="C325" s="5">
        <v>6937</v>
      </c>
      <c r="D325" s="5">
        <v>6937</v>
      </c>
      <c r="E325" s="5" t="s">
        <v>370</v>
      </c>
      <c r="F325" s="5">
        <v>15</v>
      </c>
      <c r="G325" s="5">
        <v>384</v>
      </c>
      <c r="H325" s="25">
        <v>191935925</v>
      </c>
      <c r="I325" s="25">
        <v>499833</v>
      </c>
      <c r="J325" s="5">
        <v>13.19497</v>
      </c>
      <c r="L325" s="7">
        <f t="shared" si="20"/>
        <v>166</v>
      </c>
      <c r="M325" s="6">
        <f t="shared" si="21"/>
        <v>15</v>
      </c>
      <c r="N325" s="8">
        <v>83</v>
      </c>
      <c r="O325" t="str">
        <f t="shared" si="23"/>
        <v>1583</v>
      </c>
    </row>
    <row r="326" spans="2:15" ht="42">
      <c r="B326" s="21">
        <v>36</v>
      </c>
      <c r="C326" s="5">
        <v>7047</v>
      </c>
      <c r="D326" s="5">
        <v>7047</v>
      </c>
      <c r="E326" s="5" t="s">
        <v>289</v>
      </c>
      <c r="F326" s="5">
        <v>15</v>
      </c>
      <c r="G326" s="5">
        <v>316.60000000000002</v>
      </c>
      <c r="H326" s="25">
        <v>132401441</v>
      </c>
      <c r="I326" s="25">
        <v>418198</v>
      </c>
      <c r="J326" s="5">
        <v>12.49098</v>
      </c>
      <c r="L326" s="7">
        <f t="shared" si="20"/>
        <v>228</v>
      </c>
      <c r="M326" s="6">
        <f t="shared" si="21"/>
        <v>15</v>
      </c>
      <c r="N326" s="8">
        <v>84</v>
      </c>
      <c r="O326" t="str">
        <f t="shared" si="23"/>
        <v>1584</v>
      </c>
    </row>
    <row r="327" spans="2:15">
      <c r="B327" s="12"/>
      <c r="C327" s="12" t="s">
        <v>408</v>
      </c>
      <c r="D327" s="12" t="s">
        <v>328</v>
      </c>
      <c r="E327" s="12" t="s">
        <v>328</v>
      </c>
      <c r="F327" s="12" t="s">
        <v>328</v>
      </c>
      <c r="G327" s="29">
        <v>483698.7</v>
      </c>
      <c r="H327" s="30">
        <v>214295465197</v>
      </c>
      <c r="I327" s="30">
        <v>179180435</v>
      </c>
      <c r="J327" s="29">
        <v>4279.4583199999997</v>
      </c>
      <c r="L327" s="7"/>
      <c r="N327" s="8"/>
    </row>
  </sheetData>
  <sortState xmlns:xlrd2="http://schemas.microsoft.com/office/spreadsheetml/2017/richdata2" ref="B2:J327">
    <sortCondition ref="F2:F327"/>
  </sortState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380c50ab0af4726a67fd66ba4cbf74f xmlns="d1e489e9-435e-4a05-8517-06856f91a9d7">
      <Terms xmlns="http://schemas.microsoft.com/office/infopath/2007/PartnerControls"/>
    </j380c50ab0af4726a67fd66ba4cbf74f>
    <Document_x0020_Status xmlns="d1e489e9-435e-4a05-8517-06856f91a9d7" xsi:nil="true"/>
    <b2846088b24140a5ba3dfcc5179050bf xmlns="d1e489e9-435e-4a05-8517-06856f91a9d7">
      <Terms xmlns="http://schemas.microsoft.com/office/infopath/2007/PartnerControls"/>
    </b2846088b24140a5ba3dfcc5179050bf>
    <TaxCatchAll xmlns="d1e489e9-435e-4a05-8517-06856f91a9d7" xsi:nil="true"/>
    <ab4513197f7f479ebc3fac1e15ef0e22 xmlns="d1e489e9-435e-4a05-8517-06856f91a9d7">
      <Terms xmlns="http://schemas.microsoft.com/office/infopath/2007/PartnerControls"/>
    </ab4513197f7f479ebc3fac1e15ef0e22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5191e829-5e97-4c49-878c-e5aee180659c" ContentTypeId="0x0101002AEC984B62BF8D46990D1728FA43D23E05" PreviousValue="false" LastSyncTimeStamp="2025-01-21T15:51:54.96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GR and SF Document​" ma:contentTypeID="0x0101002AEC984B62BF8D46990D1728FA43D23E05009F7EAD40BFC6C846A3A55B696C9D6FD3" ma:contentTypeVersion="4" ma:contentTypeDescription="Create a new document." ma:contentTypeScope="" ma:versionID="935b9d55dfe92bb18dc04bc02831cdcf">
  <xsd:schema xmlns:xsd="http://www.w3.org/2001/XMLSchema" xmlns:xs="http://www.w3.org/2001/XMLSchema" xmlns:p="http://schemas.microsoft.com/office/2006/metadata/properties" xmlns:ns2="d1e489e9-435e-4a05-8517-06856f91a9d7" targetNamespace="http://schemas.microsoft.com/office/2006/metadata/properties" ma:root="true" ma:fieldsID="6e1d04f2ca20baf13df72f55f72e1097" ns2:_="">
    <xsd:import namespace="d1e489e9-435e-4a05-8517-06856f91a9d7"/>
    <xsd:element name="properties">
      <xsd:complexType>
        <xsd:sequence>
          <xsd:element name="documentManagement">
            <xsd:complexType>
              <xsd:all>
                <xsd:element ref="ns2:Document_x0020_Status" minOccurs="0"/>
                <xsd:element ref="ns2:b2846088b24140a5ba3dfcc5179050bf" minOccurs="0"/>
                <xsd:element ref="ns2:TaxCatchAll" minOccurs="0"/>
                <xsd:element ref="ns2:TaxCatchAllLabel" minOccurs="0"/>
                <xsd:element ref="ns2:j380c50ab0af4726a67fd66ba4cbf74f" minOccurs="0"/>
                <xsd:element ref="ns2:ab4513197f7f479ebc3fac1e15ef0e2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489e9-435e-4a05-8517-06856f91a9d7" elementFormDefault="qualified">
    <xsd:import namespace="http://schemas.microsoft.com/office/2006/documentManagement/types"/>
    <xsd:import namespace="http://schemas.microsoft.com/office/infopath/2007/PartnerControls"/>
    <xsd:element name="Document_x0020_Status" ma:index="8" nillable="true" ma:displayName="Document Status" ma:format="Dropdown" ma:internalName="Document_x0020_Status">
      <xsd:simpleType>
        <xsd:restriction base="dms:Choice">
          <xsd:enumeration value="Current"/>
          <xsd:enumeration value="Archived"/>
        </xsd:restriction>
      </xsd:simpleType>
    </xsd:element>
    <xsd:element name="b2846088b24140a5ba3dfcc5179050bf" ma:index="9" nillable="true" ma:taxonomy="true" ma:internalName="b2846088b24140a5ba3dfcc5179050bf" ma:taxonomyFieldName="Entity1" ma:displayName="Entity" ma:default="" ma:fieldId="{b2846088-b241-40a5-ba3d-fcc5179050bf}" ma:sspId="5191e829-5e97-4c49-878c-e5aee180659c" ma:termSetId="a6bf750e-1da8-4b2c-8f83-a1ad6c4155b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6a32be90-e0ea-4335-bead-f5bba9785a29}" ma:internalName="TaxCatchAll" ma:showField="CatchAllData" ma:web="30b6a467-4521-4d1c-a53b-06a2e2265a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6a32be90-e0ea-4335-bead-f5bba9785a29}" ma:internalName="TaxCatchAllLabel" ma:readOnly="true" ma:showField="CatchAllDataLabel" ma:web="30b6a467-4521-4d1c-a53b-06a2e2265a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380c50ab0af4726a67fd66ba4cbf74f" ma:index="13" nillable="true" ma:taxonomy="true" ma:internalName="j380c50ab0af4726a67fd66ba4cbf74f" ma:taxonomyFieldName="IASBCategory" ma:displayName="IASBCategory" ma:default="" ma:fieldId="{3380c50a-b0af-4726-a67f-d66ba4cbf74f}" ma:sspId="5191e829-5e97-4c49-878c-e5aee180659c" ma:termSetId="d08a146c-8eba-4e1c-85b0-76893690f08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b4513197f7f479ebc3fac1e15ef0e22" ma:index="15" nillable="true" ma:taxonomy="true" ma:internalName="ab4513197f7f479ebc3fac1e15ef0e22" ma:taxonomyFieldName="IASBDepartments" ma:displayName="IASBDepartments" ma:default="" ma:fieldId="{ab451319-7f7f-479e-bc3f-ac1e15ef0e22}" ma:sspId="5191e829-5e97-4c49-878c-e5aee180659c" ma:termSetId="56e7149e-9635-4bd8-9db9-8c941d37858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68A72-F311-4BE9-8A11-DB959099E302}">
  <ds:schemaRefs>
    <ds:schemaRef ds:uri="http://schemas.microsoft.com/office/2006/metadata/properties"/>
    <ds:schemaRef ds:uri="http://schemas.microsoft.com/office/infopath/2007/PartnerControls"/>
    <ds:schemaRef ds:uri="d1e489e9-435e-4a05-8517-06856f91a9d7"/>
  </ds:schemaRefs>
</ds:datastoreItem>
</file>

<file path=customXml/itemProps2.xml><?xml version="1.0" encoding="utf-8"?>
<ds:datastoreItem xmlns:ds="http://schemas.openxmlformats.org/officeDocument/2006/customXml" ds:itemID="{E6C92F91-EC07-4CE8-B176-17AF966588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ED59C6-F769-47F1-9F92-74A9BBE810D3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A9588AF-D71D-4659-BDD8-7DA9D21B1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489e9-435e-4a05-8517-06856f91a9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Instructions</vt:lpstr>
      <vt:lpstr>Summary_AllDistricts</vt:lpstr>
      <vt:lpstr>StateEnr_Compare</vt:lpstr>
      <vt:lpstr>AEAEnr_Compare</vt:lpstr>
      <vt:lpstr>Self_Select</vt:lpstr>
      <vt:lpstr>State_Val_PP_Compare</vt:lpstr>
      <vt:lpstr>AEA_Val_PP_Compare</vt:lpstr>
      <vt:lpstr>List</vt:lpstr>
      <vt:lpstr>FYxx_DataDrop</vt:lpstr>
      <vt:lpstr>Notes_for_Data_Pull</vt:lpstr>
      <vt:lpstr>Wrksht_AEA_Sort</vt:lpstr>
      <vt:lpstr>dist_list_1</vt:lpstr>
      <vt:lpstr>Dist_List_2</vt:lpstr>
      <vt:lpstr>AEA_Val_PP_Compare!Print_Area</vt:lpstr>
      <vt:lpstr>AEAEnr_Compare!Print_Area</vt:lpstr>
      <vt:lpstr>Self_Select!Print_Area</vt:lpstr>
      <vt:lpstr>State_Val_PP_Compare!Print_Area</vt:lpstr>
      <vt:lpstr>StateEnr_Compare!Print_Area</vt:lpstr>
      <vt:lpstr>Summary_AllDistricts!Print_Titles</vt:lpstr>
    </vt:vector>
  </TitlesOfParts>
  <Company>IASB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Black</dc:creator>
  <cp:lastModifiedBy>Taylor McGill</cp:lastModifiedBy>
  <cp:lastPrinted>2018-11-13T21:23:02Z</cp:lastPrinted>
  <dcterms:created xsi:type="dcterms:W3CDTF">2006-08-24T15:03:01Z</dcterms:created>
  <dcterms:modified xsi:type="dcterms:W3CDTF">2025-09-12T16:22:32Z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0x0101002AEC984B62BF8D46990D1728FA43D23E05009F7EAD40BFC6C846A3A55B696C9D6FD3</vt:lpwstr>
  </property>
</Properties>
</file>